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srv-dc1\users\petrag\Documents\Sklop razpisi 2025\KONČNI\"/>
    </mc:Choice>
  </mc:AlternateContent>
  <xr:revisionPtr revIDLastSave="0" documentId="13_ncr:1_{119CACDC-9A5F-4606-8277-EC7518106AAC}" xr6:coauthVersionLast="47" xr6:coauthVersionMax="47" xr10:uidLastSave="{00000000-0000-0000-0000-000000000000}"/>
  <bookViews>
    <workbookView xWindow="-120" yWindow="-120" windowWidth="29040" windowHeight="15720" xr2:uid="{3ACFD220-B13B-4AA7-8D81-3D6C14D3E488}"/>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44" i="1" l="1"/>
  <c r="M44" i="1"/>
  <c r="Q44" i="1"/>
  <c r="Q43" i="1"/>
  <c r="M43" i="1"/>
  <c r="Q42" i="1"/>
  <c r="M42" i="1"/>
  <c r="R42" i="1" s="1"/>
  <c r="Q41" i="1"/>
  <c r="M41" i="1"/>
  <c r="R41" i="1" s="1"/>
  <c r="Q40" i="1"/>
  <c r="M40" i="1"/>
  <c r="R40" i="1" s="1"/>
  <c r="Q39" i="1"/>
  <c r="M39" i="1"/>
  <c r="R39" i="1" s="1"/>
  <c r="Q38" i="1"/>
  <c r="M38" i="1"/>
  <c r="R38" i="1" s="1"/>
  <c r="Q37" i="1"/>
  <c r="M37" i="1"/>
  <c r="R37" i="1" s="1"/>
  <c r="Q36" i="1"/>
  <c r="M36" i="1"/>
  <c r="R36" i="1" s="1"/>
  <c r="Q35" i="1"/>
  <c r="M35" i="1"/>
  <c r="R35" i="1" s="1"/>
  <c r="Q34" i="1"/>
  <c r="M34" i="1"/>
  <c r="R34" i="1" s="1"/>
  <c r="Q33" i="1"/>
  <c r="M33" i="1"/>
  <c r="R33" i="1" s="1"/>
  <c r="Q32" i="1"/>
  <c r="M32" i="1"/>
  <c r="R32" i="1" s="1"/>
  <c r="Q31" i="1"/>
  <c r="M31" i="1"/>
  <c r="R31" i="1" s="1"/>
  <c r="Q30" i="1"/>
  <c r="M30" i="1"/>
  <c r="R30" i="1" s="1"/>
  <c r="Q29" i="1"/>
  <c r="M29" i="1"/>
  <c r="R29" i="1" s="1"/>
  <c r="Q28" i="1"/>
  <c r="M28" i="1"/>
  <c r="R28" i="1" s="1"/>
  <c r="Q27" i="1"/>
  <c r="M27" i="1"/>
  <c r="R27" i="1" s="1"/>
  <c r="Q26" i="1"/>
  <c r="M26" i="1"/>
  <c r="R26" i="1" s="1"/>
  <c r="Q25" i="1"/>
  <c r="M25" i="1"/>
  <c r="R25" i="1" s="1"/>
  <c r="Q24" i="1"/>
  <c r="M24" i="1"/>
  <c r="R24" i="1" s="1"/>
  <c r="Q23" i="1"/>
  <c r="M23" i="1"/>
  <c r="R23" i="1" s="1"/>
  <c r="Q22" i="1"/>
  <c r="M22" i="1"/>
  <c r="R22" i="1" s="1"/>
  <c r="Q21" i="1"/>
  <c r="M21" i="1"/>
  <c r="R21" i="1" s="1"/>
  <c r="Q20" i="1"/>
  <c r="M20" i="1"/>
  <c r="R20" i="1" s="1"/>
  <c r="Q19" i="1"/>
  <c r="M19" i="1"/>
  <c r="R19" i="1" s="1"/>
  <c r="Q18" i="1"/>
  <c r="M18" i="1"/>
  <c r="R18" i="1" s="1"/>
  <c r="Q17" i="1"/>
  <c r="M17" i="1"/>
  <c r="R17" i="1" s="1"/>
  <c r="Q16" i="1"/>
  <c r="M16" i="1"/>
  <c r="R16" i="1" s="1"/>
  <c r="Q15" i="1"/>
  <c r="M15" i="1"/>
  <c r="R15" i="1" s="1"/>
  <c r="Q14" i="1"/>
  <c r="M14" i="1"/>
  <c r="R14" i="1" s="1"/>
  <c r="Q13" i="1"/>
  <c r="M13" i="1"/>
  <c r="R13" i="1" s="1"/>
  <c r="Q12" i="1"/>
  <c r="M12" i="1"/>
  <c r="R12" i="1" s="1"/>
  <c r="Q11" i="1"/>
  <c r="M11" i="1"/>
  <c r="R11" i="1" s="1"/>
  <c r="Q10" i="1"/>
  <c r="M10" i="1"/>
  <c r="R10" i="1" s="1"/>
  <c r="Q9" i="1"/>
  <c r="M9" i="1"/>
  <c r="R9" i="1" s="1"/>
</calcChain>
</file>

<file path=xl/sharedStrings.xml><?xml version="1.0" encoding="utf-8"?>
<sst xmlns="http://schemas.openxmlformats.org/spreadsheetml/2006/main" count="268" uniqueCount="125">
  <si>
    <t>LEKARNA BOLNIŠNICE POSTOJNA_x000D_
Prečna 4_x000D_
POSTOJNA</t>
  </si>
  <si>
    <t>Javni razpis: HOSPITALNA HIGIENA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</si>
  <si>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</si>
  <si>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</si>
  <si>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</si>
  <si>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</si>
  <si>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</si>
  <si>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</si>
  <si>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</si>
  <si>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</si>
  <si>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</si>
  <si>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</si>
  <si>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</si>
  <si>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</si>
  <si>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</si>
  <si>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</si>
  <si>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</si>
  <si>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</si>
  <si>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Skupna vrednost glede na planirano količino (brez DDV)</t>
  </si>
  <si>
    <t>Skupna vrednost glede na planirano količino (z DDV)</t>
  </si>
  <si>
    <t>Proizvajalec</t>
  </si>
  <si>
    <t>Komentar dobavitelja</t>
  </si>
  <si>
    <t>1</t>
  </si>
  <si>
    <t>Sklop hospitalna higiena</t>
  </si>
  <si>
    <t/>
  </si>
  <si>
    <t>01</t>
  </si>
  <si>
    <t>hospitalna higiena</t>
  </si>
  <si>
    <t>01.01</t>
  </si>
  <si>
    <t>01.01.01</t>
  </si>
  <si>
    <t>01.01.01.01</t>
  </si>
  <si>
    <t>01.01.01.01.001</t>
  </si>
  <si>
    <t>Losjon brez barvila in parfuma za umivanje kože in lasišča. pH 5-6-. Sestava: voda, natrijev lavril sulfat,  PEG-7 gliceril kokoat, lauril glukozid, amonijev sulfat, natrijev benzoat.  Izdelek mora biti klinično testiran za umivanje in kopanje pri novorojenčkih.  Izdelek mora imeti dermatološko in toksikološko oceno. Embalaža: plastenka 500mL., kompatibilna z dozirnikom pingi</t>
  </si>
  <si>
    <t>200</t>
  </si>
  <si>
    <t>KOS</t>
  </si>
  <si>
    <t>01.01.01.01.002</t>
  </si>
  <si>
    <t xml:space="preserve">Tekoče milo z negovalnim učinkom za umivanje rok, telesa in lasišča. Dermatološko testirano ter mikrobiološko. Ph 5,5. Sestava: aqua, sodium laureth, cocoamide, coco glucoside, sodium cloride,… Pakiranje 500 ml.  </t>
  </si>
  <si>
    <t>700</t>
  </si>
  <si>
    <t>01.01.01.01.003</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</si>
  <si>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občutek.Učinkovine:  2-propanol (več kot 78g/100g) in fenoksietanol.
Test higienskega (EN1500) in kirurškega (EN 12791) razkuževanja rok, EN 13727, EN 13624, EN 14476 (Noro, Rota in Adeno virus) ter z EN 14348 .Toksikološka ocena.Embalaža: - plastenka 
500mL, kompatibilna z dozirnikom pingi</t>
  </si>
  <si>
    <t>1300</t>
  </si>
  <si>
    <t>4</t>
  </si>
  <si>
    <t>01.01.01.01.004</t>
  </si>
  <si>
    <t>Pripravljena raztopina za higiensko in kirurško razkuževanje rok s popolnim spektrom delovanja, 
vključno z virusi brez ovojnice (Abdeno, Polio virus 30 sek., Vaccinia ter Noro 15 sek.,...). Sredstvu morajo biti dodane optimalno izbrane sestavine, ki tudi ob 
pogosti uporabi kožo ščitijo in ji dajo prijeten občutek.Učinkovinena 100g:  več kot 88g etanola, vitamin E, pantenol in glicerol.
Test higienskega (EN1500) in kirurškega (EN 12791) razkuževanja rok, EN 13727, EN 13624, EN 14476, EN 14348 (Mikobaktericid = 20 sek.), Toksikološka ocena.Embalaža: - plastenka 500mL,kompatibilna z dozirnikom pingi</t>
  </si>
  <si>
    <t>5</t>
  </si>
  <si>
    <t>01.01.01.01.005</t>
  </si>
  <si>
    <t xml:space="preserve">Pripravljena neobarvana alkoholna raztopina s širokim spektrom delovanja na: bakterije (vključno z večkratno 
odpornimi bakterijami), Tbc, glive in viruse (Rota-, Herpes-, HBV, HIV). Raztopina ima dodane učinkovine za 
remanentno delovanje. Namenjena je razkuževanju kože pred injekcijami, infuzijami, punkcijami, jemanjem krvi, 
cepljenjem in operacijami.Učinkovine: 100g sredstva vsebuje: 70g 2-propanol, 0,50g klorheksidin glukonat, 0,45g 
vodikov peroksid. Embalaža: 500 ml.. </t>
  </si>
  <si>
    <t>20</t>
  </si>
  <si>
    <t>01.01.01.01.006</t>
  </si>
  <si>
    <t>Pripravljena neobarvana alkoholna raztopina s širokim spektrom delovanja na: bakterije (vključno z večkratno odpornimi bakterijami), Tbc, glive in viruse. Raztopina ima dodane učinkovine za remanentno delovanje. Sestava na 100 g sredstva:  70 g 95% etanola in 2% klorheksidina ter glicerina, brez barvila.  Deluje na: EN 13727,  EN 13624,  EN 14348,  v 30 sekundah. 250 ml plastenka s pršilko.</t>
  </si>
  <si>
    <t>10</t>
  </si>
  <si>
    <t>01.01.01.01.007</t>
  </si>
  <si>
    <t>Pripravljena obarvana alkoholna raztopina s širokim spektrom delovanja na: bakterije (vjljučno z večkratno _x000D_
odpornimi bakterijami) Tbc, glive in viruse (Rota-, Herpes-, HBV, HIV). Raztopina ima dodane učinkovine za hitro in _x000D_
podaljšano delovanje z remanentnim učinkom. Namenjena je razkuževanju kože pred punkcijami in operacijami. V _x000D_
enem postopku razmaščuje in razkužuje kožo. (brez joda z dodanimi barvili). Učinkovine: 100g sredstva vsebuje: _x000D_
46g etanola, 27g 2-propanola, 0,1g vodikov peroksid, barvilo. Plastenka 500ml.</t>
  </si>
  <si>
    <t>01.01.01.01.008</t>
  </si>
  <si>
    <r>
      <t>Robčki za hitro razkuževanje in čiščenje medicinskih pripomočkov, inventarja, stolov, miz, zobne 
medicine,... Velikost robčka 133-150mmx185-200mm, teža: 23-30g/m</t>
    </r>
    <r>
      <rPr>
        <vertAlign val="superscript"/>
        <sz val="11"/>
        <rFont val="Calibri"/>
        <family val="2"/>
        <charset val="238"/>
        <scheme val="minor"/>
      </rPr>
      <t>2</t>
    </r>
    <r>
      <rPr>
        <sz val="11"/>
        <rFont val="Calibri"/>
        <family val="2"/>
        <charset val="238"/>
        <scheme val="minor"/>
      </rPr>
      <t xml:space="preserve">. Robčki imajo širok spekter delovanja na bakterije, Tbc, glive in viruse (Rota-, HBV, HIV),.. 
Sestava: 100 g tekočine s katero so prepojeni robčki vsebuje vsaj 70 %  2-Propanola ali 1-Propanola.
Doza z 125-135 robčki. </t>
    </r>
  </si>
  <si>
    <t>850</t>
  </si>
  <si>
    <t>DOZ</t>
  </si>
  <si>
    <t>01.01.01.01.009</t>
  </si>
  <si>
    <t>Alkoholni robčki v refilu za razkuževanje in čiščenje med. pripomočkov, predmetov in površin. Velikost robčka 15-17 × 17 cm.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Pakiranja: refil 90 -100 robčki.</t>
  </si>
  <si>
    <t>100</t>
  </si>
  <si>
    <t>REFIL</t>
  </si>
  <si>
    <t>01.01.01.01.010</t>
  </si>
  <si>
    <t xml:space="preserve">Alkoholni robčki v zavitku kot otroški robčki s trdim pokrovom za zapiranje. Za hitro razkuževanje in čiščenje medicinskih pripomočkov, predmetov in površin.  Sestava: 35g 2-Propanola in 25 g 1-Propanola. Velikost robčka 20-22 × 20-22 cm. Učinkovitost na: EN 13727, EN 16615, EN 14348, EN 13624. Pakiranje 100-120 kosov v pakiranju. </t>
  </si>
  <si>
    <t>150</t>
  </si>
  <si>
    <t>ZAV</t>
  </si>
  <si>
    <t>01.01.01.01.011</t>
  </si>
  <si>
    <t>Koncentrat za dekontaminacijo inštrumentov in pripomočkov brez aldehidov na osnovi didecil dimetil amonijev klorid 6,5% in neionske površinsko aktivne snovi ter klorheksidin diglukonat.  pH razredčenega 0,5% koncentrata = 6,6-7,6.  Standardi v umazanih pogojih; 14561 (0,5% = 5 minut),  EN 14562 (0,5% = 15 minut),  14563 (2,0% = 60 minut), EN17111 (0,5% 15 minut, 1% 5 minut), EN 14476 (Noro 2% = 30 min, Adeno 2% = 15 min).  Dokazila o netoksičnosti in nealergenosti. Testiranja na kompatibilnost materialov; vključno z aluminijem in zlitinami, ekološka in toksikološka ocena. Testiranje za učinkovitosti izvedeno v akreditiranem laboratoriju v EU. Pakiranje: 1000 ml plastenka z vgrajenim dozatorjem v ml.</t>
  </si>
  <si>
    <t>L</t>
  </si>
  <si>
    <t>01.01.01.01.012</t>
  </si>
  <si>
    <t xml:space="preserve">Losjon za nego kože z izbrano kombinacijo negovalnih olj in čebeljega voska z nevtralnim pH. Emulzija olja v vodi 
naj uravnava vlažnost kože, jo ščiti in neguje ter deluje hladilno in osvežujoče. Sestava: voda, tekoči parafin, 
propilen glikol, stearinska kislina, negovalna olja, čebelji vosek ter brez parfuma. Embalaža: plastenka 500mL. </t>
  </si>
  <si>
    <t>01.01.01.01.013</t>
  </si>
  <si>
    <t xml:space="preserve">Krema za zaščito, nego in obnovo kože, emulzija "voda v olju", stoječa tuba, 100 ml, sestava: voda, tekoči parafin, etil-heksil-palmitat, glicerin, sorbitan-izostearat, poliglicerol-3-poliricinoleat, mlečna kislina, magnezijev sulfat, tokoferol, citrat hidrogeniranih palmovih gliceridov,.... Izdelek mora biti brez parabenov! Izdelek  mora imeti dermatološki  in toksikološki test. </t>
  </si>
  <si>
    <t>01.01.01.01.014</t>
  </si>
  <si>
    <t>Razkužilni in čistilni robčki iz 100% viskoze za površine, tudi občutljive (polikarbonat, pleksi,...) ter za med. pripomočke in  instrumente ter opremo, ki je ni mogoče potopiti v raztopino (ginekološke sonde za ultrazvok, glukometri, elektronski termometri...) ter za brisanje cevi endoskopa med preliminarno uporabo. Dimenzije 180-200 x 200-250 mm. Sestava: didecildimetilamonijev klorid 0,3%  in neionsko površinsko aktivnih snovi in metilglcin N,N-diacetna kislina, trinatrijeva sol (MGDA). Robčki morajo biti impregnirani s 5 ml  učinkovine. Robčki morajo biti  100% biorazgradljivi. Delovanje skladno s fazo testiranja 2/2 v umazanih pogojih: EN 13727, EN 16615, EN 13624, EN 14348, EN14476. Robčki morajo biti registrirani kot biocid in med. pripomoček hkrati. Pakiranje: 100 kosov v plastični foliji (mehko pakiranje) s trdim izvlečnim okencem proti izhlapevanju. Rok uporabe morajo imeti najmanj tri mesece po odprtju.</t>
  </si>
  <si>
    <t>30</t>
  </si>
  <si>
    <t>15</t>
  </si>
  <si>
    <t>01.01.01.01.015</t>
  </si>
  <si>
    <t>Nealdehidni koncentrat za razkuževanje in čiščenje površin, medicinskega inventarja ter ostalih vodoodpornih 
površin. Ima širok spekter delovanja na: bakterije (vključno z večkratno odpornimi bakterijami), Tbc, glive in viruse (Herpes, Rota-, HBV, HIV, Vaccinia, Adeno, Rota, Noro, Papova). Delovna raztopina ima nizko 
stopnjo hlapnosti.Sestava: 10,0g 2-fenoksietanol, 8,0g n,n-bis-(3-aminopropil) dodecilamin, 7,5g benzalkonijev klorid. Pakiranje: 2 L z vgrajeno dozirno bučko.</t>
  </si>
  <si>
    <t>01.01.01.01.016</t>
  </si>
  <si>
    <t xml:space="preserve">Koncentrat za čiščenje in dezinfekcijo površin in medicinskega inventarja, brez aldehidov. Sestava: N-(3-aminopropil)-N-dodecilpropan-1,3 diamin  51mg/g; didecildimetil amonijev klorid  25mg/g, neionogene površinsko aktivne snovi, dodatki. Mikrobiološke lastnosti: ustreza standardom EN13727, EN13624, EN 14348 za tuberkulocidno delovanje, EN  aktiven proti virusom potrjenih z EN14776 (virusi z in brez ovojnice): HIV, HBV, HCV, H5N1,H1N1, Corona,Adeno, Noro,.. Učinek dosežen v 15 minutah ali manj. Aktivnost neobremenjene delovne raztopine: 14 dni ali več. Čistilno in razkužilno delovanje. Spiranje ni potrebno. Ne povzroča korozije. Ph koncentrata:10,5-10,9. Ph razredčenega izdelka: 8,3-8,5.Pakiranje v plastenko 1 liter z vgrajeno dozirno bučko za natančno odmirjanje koncentrata.   </t>
  </si>
  <si>
    <t>01.01.01.01.017</t>
  </si>
  <si>
    <t xml:space="preserve">Alkoholni robčki za 1-x uporabo,velikost: 8-9 X 11 cm, za čiščenje in razmaščevanje kože, posamezno pakirani, 
prepojeni z 70% izopropanolom. Pakiranje A100 kos. </t>
  </si>
  <si>
    <t>01.01.01.01.018</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</si>
  <si>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Učinkovitost: EN 13624, EN 13727, EN 14348, toksikološka ocena,... Učinkovina: 35g 2-propanol, 25g 1-propanol. Obvezna registracija kot medicinski pripomoček in biocid.Embalaža: plastenka 1000ml,  možnost namestitve razpršilne glave.</t>
  </si>
  <si>
    <t>01.01.01.01.019</t>
  </si>
  <si>
    <t>Krpice za hitro dezinfekcijo površin brez alkohola v dozi za hitro razkuževanje in čiščenje alkoholno občutljivih medicinskih prip., predmetov in površin na osnovi didecil dimetil amonijevega klorida (0,45%). Dimenzije robčka so 20x20cm +/- 5%. Dokazana učinkovitost po EN 13727 , EN 13624,  EN 14348, EN 14476, testiranja na viruse (Noro, HIV,HBV, HCV, poliovirus, rotavirus, adenovirus, vakcinia virus, SV 40; BVDV). Pakiranja: doza 190-200 robčkov.</t>
  </si>
  <si>
    <t>01.01.01.01.020</t>
  </si>
  <si>
    <t>Večnamenski detergent za čiščeenje različni površin, predvsem primerno za čiščenje okolice bolnika, 
plastičnih površin in keramičnih ploščic. Sestava: manj kot 5 % alkohola, površinsko aktivne snovi, 
konzervansov ter barvila. Pakiranje: 750 ml s pršilko.</t>
  </si>
  <si>
    <t>50</t>
  </si>
  <si>
    <t>01.01.01.01.021</t>
  </si>
  <si>
    <t>Dozator HH 1ml za 500ml plastenke,z enim pritiskom priteče 1ml sredstva.</t>
  </si>
  <si>
    <t>01.01.01.01.022</t>
  </si>
  <si>
    <t>2% klorheksidin v 95% etilnem alkoholu ali propanolu za razkuževanje kože pred vstavitvijo katetrov,obarvana raztopina, podaljšano delovanje do 48 ur,pakiranje po od 100 ml do 120 ml</t>
  </si>
  <si>
    <t>60</t>
  </si>
  <si>
    <t>01.01.01.01.023</t>
  </si>
  <si>
    <t>Tekoči poliencimski koncentrat za učinkovito čiščenje in razkuževanje medicinskih instrumentov,baktericidno 
delovanje v umazanih pogojih,fungicidno in virucidno delovanje..Sestava: kvarterni amoniev karbonat in amfoterne in neionogene površinsko aktivne snovi, encimski kompleks  (proteaza, amilaza, mananaza). Izdelek mora biti skladen z: EN 13727, EN 14561, EN13624, EN 14562, EN 14348, EN 14563,EN14476 (PRV, HSV, BVDV,  HCV, HBV, HCV, Vaccinia, Herpesvirus), EN17111, EN 14885.  Aniosyme xl3 ali enakovredno,pakiranje po 1liter z vgrajeno dozirno bučko v zamašku.</t>
  </si>
  <si>
    <t>01.01.01.01.024</t>
  </si>
  <si>
    <t>Sredstvo v obliki pene za čiščenje in razkuževanje na osnovi 1,5 - 2 g vodikovega peroksida na 100 g sredstva, za hitro inučinkovito razkuževanje in čiščenje medicinskih pripomočkov in manjših površin,ki so občutljive na alkohol in 
aerosole. Izdelek mora biti brez srebrovih ionov. Imeti mora širok spekter delovanja na: EN 13727 in EN 16615, EN 13624, EN 14348, EN 14476, EN17126 in kratek čas delovanja.Sestava:100 gr sredstva vsebuje 1,5gr vodikovega peroksida,plastenka 750ml + integrirana penilka.</t>
  </si>
  <si>
    <t>01.01.01.01.025</t>
  </si>
  <si>
    <t>Pena za higiensko in kirurško razkuževanje rok v sestavi več kot 73 g  etanola na 100 g sredstva ter z dodatkom vsaj 5 premaščevalcev za nego rok: niacinamid, etilheksilglicerin, pantenol in vitamin E,… Dokazana učinkovitost potrjena z VAH certifikatom ter s skladnostjo EN1500, EN 12791, EN 13727, EN 13624, EN 14476, EN 14348 . Pakiranje: 600  ml  plastenka s penilko zgoraj.</t>
  </si>
  <si>
    <t>01.01.01.01.026</t>
  </si>
  <si>
    <t>Doza za večkratno polnjenje s krpami za izvajanje dezinfekcije površin in pripomočkov, s pokrovom, ki onemogoča izhlapevanje delovne raztopine. Velikost doze: 27cm x 18cm. Doza mora biti zgrajena tako, da je pokrov za večkartno, dolgotrajno uporabo in se ne menja z vsakim novim polnilom.</t>
  </si>
  <si>
    <t>01.01.01.01.027</t>
  </si>
  <si>
    <t>Suhi perforirani robčk, mikrobiološko testirani in netkani 100% polietilen, ki se ne mucka. Vsakemu zvitku je priložena samolepilna nalepka, na kateri se beležijo osnovni podatki (sredstvo, koncentracija, datum priprave, odgovorna oseba ipd). Velikost: 37-38cm x 20 cm, gramatura: 60g/m2. Pakiranje 99 kosov v zavitku.</t>
  </si>
  <si>
    <t>01.01.01.01.028</t>
  </si>
  <si>
    <t>zamašek LL z navojem za razkuževanje brezigelnih konektov z 70% izopropanolom,sterilen. Zamašek na navoj, ki se dobro prilagodi, objame in dezinficira stično površino. Ne sme se z lahkoto odstraniti ali se celo spontano sneti. Po odstranitvi ni potrebno dodatno razkuževanje . Mora biti sterilen in za 1 x uporabo. Na osnovnem pakiranju mora biti označen namen uporabe, CE, LOT, rok uporabe, oznaka materiala za enkratno uporabo, ime in naslov proizvajalca.</t>
  </si>
  <si>
    <t>01.01.01.01.029</t>
  </si>
  <si>
    <t>Sredstvo za predhodno obdelavo kirurških inštrumentov s peno:pri prenosu z ne mokro metodo ali pri shranjevanju kontaminiranih inštrumentov pred strojnim ali ročnim pranjem.Vzdržuje primerno vlažnost za preprečevanje sušenja krvi in drugih organskih snovi. Uniči bakterije in kvasovke v 15 minutah, mikobakterije v 60 minutah, tuberkulociden v 30 minutah. Sestava: kvarterni amonijev karbonat, anionske površinsko aktivne snovi, kompleks encimov (proteaza, lipaza in amilaza), vezivo in pomožne snovi. Pakiranje: 750 ml + dozator za peno.</t>
  </si>
  <si>
    <t>01.01.01.01.031</t>
  </si>
  <si>
    <t>Tekoče 5 encimsko sredstvo za strojno čiščenje. Zaradi vsebovanega encima dobro odstranjuje organske umazanije (kri, beljakovine, sputum).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Izdelek mora biti medicinski pripomoček. Navodila v slovenskem jeziku na plastenki. Pakiranje: 5 L.</t>
  </si>
  <si>
    <t>01.01.01.01.032</t>
  </si>
  <si>
    <t>Tekoče sredstvo za nevtralizacijo po čiščenju z alkalnimi sredstvi na osnovi citronske kisline. Ne vsebuje tenzidov, okolju prijazno. Učinkovine: citronska kislina. Pakiranje: 5 L.</t>
  </si>
  <si>
    <t>01.01.01.01.033</t>
  </si>
  <si>
    <t>Raztopina na osnovi 95% etanola ali propanola in 2% klorheksidina ter glicerina, brez barvila, za razkuževanje kože ob uvajanju CVK. Deluje na EN 13727, EN 14561, EN 13624, EN 14562, EN 14348, EN 14563. Pakiranje 500 ml.</t>
  </si>
  <si>
    <t>01.01.01.01.034</t>
  </si>
  <si>
    <t>Sredstvo v obliki pene za čiščenje in razkuževanje na osnovi 1,5 - 2 g vodikovega peroksida na 100 g sredstva, za hitro inučinkovito razkuževanje in čiščenje medicinskih pripomočkov in manjših površin,ki so občutljive na alkohol in aerosole. Izdelek mora biti brez srebrovih ionov. Imeti mora širok spekter delovanja na: EN 13727 in EN 16615, EN 13624, EN 14348, EN 14476, EN17126 in kratek čas delovanja. Pakiranje: 5 L.</t>
  </si>
  <si>
    <t>01.01.01.01.035</t>
  </si>
  <si>
    <t>Antimikrobno milo za učinkovito higiensko umivanje rok skladno z EN 1499, EN13727, EN13624, EN14476 (virusi z ovojnico). V prozorno-rožnati barvi. Izdelek mora biti nežen, prijetnega vonja. Izdelek mora vsebovati 4% klorheksidin ter 3-5% laurildimetilamin oksid, neionske tenzide ter oxidipropanol. Ph pi 100 %5,5 -6,5. Zahtevan je dermatološki test. Pakiranje: klasična 500 ml plastenka z ozkim izlovom.</t>
  </si>
  <si>
    <t>Koncentrat, ki omogoča obnovo instrumentov in medicinskih pripomočkov iz nerjavečega  jekla. Z instrumentov mora odstrani morebitne proteinske ostanke, ostanke rje in druge  oksidacijske obloge. Vsebovati mora: anorganske kisline, neionske surfaktante, fosforno kislino, ki ščiti površino instrumenta po odstranitvi oblog.  Registriran mora biti kot medicinski pripomoček. Pakiranje 1 L z merilnim, integriranim lončkom za točno odmerjanje.</t>
  </si>
  <si>
    <t>Vrednost sklopa z DDV</t>
  </si>
  <si>
    <t>600</t>
  </si>
  <si>
    <t>300</t>
  </si>
  <si>
    <t>01.01.01.01.030</t>
  </si>
  <si>
    <t>Gel za rane z oktenidin dikloridom, tuba 20 ml</t>
  </si>
  <si>
    <t>01.01.01.01.036</t>
  </si>
  <si>
    <t>Vrednost sklopa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</si>
</sst>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
    <numFmt numFmtId="166" formatCode="#,###,###,##0"/>
  </numFmts>
  <fonts count="4" x14ac:knownFonts="1">
    <font>
      <sz val="11"/>
      <color theme="1"/>
      <name val="Calibri"/>
      <family val="2"/>
      <charset val="238"/>
      <scheme val="minor"/>
    </font>
    <font>
      <sz val="11"/>
      <color rgb="FFFF0000"/>
      <name val="Calibri"/>
      <family val="2"/>
      <charset val="238"/>
      <scheme val="minor"/>
    </font>
    <font>
      <sz val="11"/>
      <name val="Calibri"/>
      <family val="2"/>
      <charset val="238"/>
      <scheme val="minor"/>
    </font>
    <font>
      <vertAlign val="superscript"/>
      <sz val="11"/>
      <name val="Calibri"/>
      <family val="2"/>
      <charset val="238"/>
      <scheme val="minor"/>
    </font>
  </fonts>
  <fills count="8">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62">
    <xf numFmtId="0" fontId="0" fillId="0" borderId="0" xfId="0"/>
    <xf numFmtId="49" fontId="0" fillId="2" borderId="1" xfId="0" applyNumberFormat="1" applyFill="1" applyBorder="1" applyAlignment="1">
      <alignment horizontal="left" wrapText="1"/>
    </xf>
    <xf numFmtId="0" fontId="0" fillId="0" borderId="0" xfId="0" applyAlignment="1">
      <alignment wrapText="1"/>
    </xf>
    <xf numFmtId="4" fontId="0" fillId="0" borderId="0" xfId="0" applyNumberFormat="1" applyAlignment="1">
      <alignmen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2" xfId="0" applyNumberFormat="1" applyFill="1" applyBorder="1" applyAlignment="1">
      <alignment horizontal="left"/>
    </xf>
    <xf numFmtId="4" fontId="0" fillId="3" borderId="1" xfId="0" applyNumberFormat="1" applyFill="1" applyBorder="1" applyAlignment="1">
      <alignment horizontal="left" wrapText="1"/>
    </xf>
    <xf numFmtId="49" fontId="0" fillId="4" borderId="1" xfId="0" applyNumberFormat="1" applyFill="1" applyBorder="1" applyAlignment="1">
      <alignment horizontal="left"/>
    </xf>
    <xf numFmtId="49" fontId="2" fillId="4" borderId="1" xfId="0" applyNumberFormat="1" applyFont="1" applyFill="1" applyBorder="1" applyAlignment="1">
      <alignment horizontal="left" wrapText="1"/>
    </xf>
    <xf numFmtId="49" fontId="2" fillId="4" borderId="1" xfId="0" applyNumberFormat="1" applyFont="1" applyFill="1" applyBorder="1" applyAlignment="1">
      <alignment horizontal="right" wrapText="1"/>
    </xf>
    <xf numFmtId="164" fontId="2" fillId="4" borderId="1" xfId="0" applyNumberFormat="1" applyFont="1" applyFill="1" applyBorder="1" applyAlignment="1">
      <alignment horizontal="right" wrapText="1"/>
    </xf>
    <xf numFmtId="49" fontId="2" fillId="4" borderId="1" xfId="0" applyNumberFormat="1" applyFont="1" applyFill="1" applyBorder="1" applyAlignment="1" applyProtection="1">
      <alignment horizontal="left" wrapText="1"/>
      <protection locked="0"/>
    </xf>
    <xf numFmtId="49" fontId="0" fillId="4" borderId="1" xfId="0" applyNumberFormat="1" applyFill="1" applyBorder="1" applyAlignment="1" applyProtection="1">
      <alignment horizontal="left" wrapText="1"/>
      <protection locked="0"/>
    </xf>
    <xf numFmtId="165" fontId="0" fillId="5" borderId="1" xfId="0" applyNumberFormat="1" applyFill="1" applyBorder="1" applyAlignment="1" applyProtection="1">
      <alignment horizontal="right" wrapText="1"/>
      <protection locked="0"/>
    </xf>
    <xf numFmtId="166" fontId="0" fillId="4" borderId="1" xfId="0" applyNumberFormat="1" applyFill="1" applyBorder="1" applyAlignment="1" applyProtection="1">
      <alignment horizontal="right" wrapText="1"/>
      <protection locked="0"/>
    </xf>
    <xf numFmtId="4" fontId="0" fillId="4" borderId="1" xfId="0" applyNumberFormat="1" applyFill="1" applyBorder="1" applyAlignment="1" applyProtection="1">
      <alignment horizontal="right" wrapText="1"/>
      <protection locked="0"/>
    </xf>
    <xf numFmtId="49" fontId="0" fillId="4" borderId="3" xfId="0" applyNumberFormat="1" applyFill="1" applyBorder="1" applyAlignment="1" applyProtection="1">
      <alignment horizontal="left" wrapText="1"/>
      <protection locked="0"/>
    </xf>
    <xf numFmtId="0" fontId="0" fillId="0" borderId="4" xfId="0" applyBorder="1"/>
    <xf numFmtId="49" fontId="0" fillId="0" borderId="4" xfId="0" applyNumberFormat="1" applyBorder="1"/>
    <xf numFmtId="0" fontId="2" fillId="0" borderId="0" xfId="0" applyFont="1" applyAlignment="1">
      <alignment wrapText="1"/>
    </xf>
    <xf numFmtId="49" fontId="1" fillId="4" borderId="1" xfId="0" applyNumberFormat="1" applyFont="1" applyFill="1" applyBorder="1" applyAlignment="1" applyProtection="1">
      <alignment horizontal="left" wrapText="1"/>
      <protection locked="0"/>
    </xf>
    <xf numFmtId="0" fontId="2" fillId="6" borderId="4" xfId="0" applyFont="1" applyFill="1" applyBorder="1" applyAlignment="1">
      <alignment wrapText="1"/>
    </xf>
    <xf numFmtId="49" fontId="0" fillId="6" borderId="1" xfId="0" applyNumberFormat="1" applyFill="1" applyBorder="1" applyAlignment="1" applyProtection="1">
      <alignment horizontal="left" wrapText="1"/>
      <protection locked="0"/>
    </xf>
    <xf numFmtId="49" fontId="2" fillId="0" borderId="1" xfId="0" applyNumberFormat="1" applyFont="1" applyBorder="1" applyAlignment="1">
      <alignment horizontal="left" wrapText="1"/>
    </xf>
    <xf numFmtId="49" fontId="2" fillId="6" borderId="1" xfId="0" applyNumberFormat="1" applyFont="1" applyFill="1" applyBorder="1" applyAlignment="1" applyProtection="1">
      <alignment horizontal="left" wrapText="1"/>
      <protection locked="0"/>
    </xf>
    <xf numFmtId="49" fontId="0" fillId="4" borderId="2" xfId="0" applyNumberFormat="1" applyFill="1" applyBorder="1" applyAlignment="1">
      <alignment horizontal="left"/>
    </xf>
    <xf numFmtId="0" fontId="2" fillId="6" borderId="5" xfId="0" applyFont="1" applyFill="1" applyBorder="1" applyAlignment="1">
      <alignment wrapText="1"/>
    </xf>
    <xf numFmtId="49" fontId="2" fillId="4" borderId="2" xfId="0" applyNumberFormat="1" applyFont="1" applyFill="1" applyBorder="1" applyAlignment="1">
      <alignment horizontal="right" wrapText="1"/>
    </xf>
    <xf numFmtId="49" fontId="2" fillId="4" borderId="2" xfId="0" applyNumberFormat="1" applyFont="1" applyFill="1" applyBorder="1" applyAlignment="1">
      <alignment horizontal="left" wrapText="1"/>
    </xf>
    <xf numFmtId="164" fontId="2" fillId="4" borderId="2" xfId="0" applyNumberFormat="1" applyFont="1" applyFill="1" applyBorder="1" applyAlignment="1">
      <alignment horizontal="right" wrapText="1"/>
    </xf>
    <xf numFmtId="49" fontId="2" fillId="4" borderId="2" xfId="0" applyNumberFormat="1" applyFont="1" applyFill="1" applyBorder="1" applyAlignment="1" applyProtection="1">
      <alignment horizontal="left" wrapText="1"/>
      <protection locked="0"/>
    </xf>
    <xf numFmtId="49" fontId="0" fillId="4" borderId="2" xfId="0" applyNumberFormat="1" applyFill="1" applyBorder="1" applyAlignment="1" applyProtection="1">
      <alignment horizontal="left" wrapText="1"/>
      <protection locked="0"/>
    </xf>
    <xf numFmtId="49" fontId="0" fillId="6" borderId="2" xfId="0" applyNumberFormat="1" applyFill="1" applyBorder="1" applyAlignment="1" applyProtection="1">
      <alignment horizontal="left" wrapText="1"/>
      <protection locked="0"/>
    </xf>
    <xf numFmtId="165" fontId="0" fillId="5" borderId="2" xfId="0" applyNumberFormat="1" applyFill="1" applyBorder="1" applyAlignment="1" applyProtection="1">
      <alignment horizontal="right" wrapText="1"/>
      <protection locked="0"/>
    </xf>
    <xf numFmtId="49" fontId="0" fillId="4" borderId="6" xfId="0" applyNumberFormat="1" applyFill="1" applyBorder="1" applyAlignment="1" applyProtection="1">
      <alignment horizontal="left" wrapText="1"/>
      <protection locked="0"/>
    </xf>
    <xf numFmtId="0" fontId="2" fillId="0" borderId="4" xfId="0" applyFont="1" applyBorder="1" applyAlignment="1">
      <alignment wrapText="1"/>
    </xf>
    <xf numFmtId="0" fontId="0" fillId="0" borderId="4" xfId="0" applyBorder="1" applyAlignment="1">
      <alignment wrapText="1"/>
    </xf>
    <xf numFmtId="0" fontId="1" fillId="0" borderId="4" xfId="0" applyFont="1" applyBorder="1" applyAlignment="1">
      <alignment wrapText="1"/>
    </xf>
    <xf numFmtId="0" fontId="0" fillId="5" borderId="4" xfId="0" applyFill="1" applyBorder="1" applyAlignment="1">
      <alignment wrapText="1"/>
    </xf>
    <xf numFmtId="0" fontId="0" fillId="0" borderId="7" xfId="0" applyBorder="1" applyAlignment="1">
      <alignment wrapText="1"/>
    </xf>
    <xf numFmtId="0" fontId="0" fillId="6" borderId="4" xfId="0" applyFill="1" applyBorder="1" applyAlignment="1">
      <alignment wrapText="1"/>
    </xf>
    <xf numFmtId="49" fontId="2" fillId="0" borderId="4" xfId="0" applyNumberFormat="1" applyFont="1" applyBorder="1" applyAlignment="1">
      <alignment horizontal="left" wrapText="1"/>
    </xf>
    <xf numFmtId="49" fontId="2" fillId="4" borderId="4" xfId="0" applyNumberFormat="1" applyFont="1" applyFill="1" applyBorder="1" applyAlignment="1">
      <alignment horizontal="right" wrapText="1"/>
    </xf>
    <xf numFmtId="49" fontId="2" fillId="4" borderId="4" xfId="0" applyNumberFormat="1" applyFont="1" applyFill="1" applyBorder="1" applyAlignment="1">
      <alignment horizontal="left" wrapText="1"/>
    </xf>
    <xf numFmtId="49" fontId="2" fillId="4" borderId="4" xfId="0" applyNumberFormat="1" applyFont="1" applyFill="1" applyBorder="1" applyAlignment="1" applyProtection="1">
      <alignment horizontal="left" wrapText="1"/>
      <protection locked="0"/>
    </xf>
    <xf numFmtId="0" fontId="2" fillId="0" borderId="4" xfId="0" applyFont="1" applyBorder="1"/>
    <xf numFmtId="0" fontId="0" fillId="7" borderId="0" xfId="0" applyFill="1"/>
    <xf numFmtId="49" fontId="0" fillId="7" borderId="0" xfId="0" applyNumberFormat="1" applyFill="1"/>
    <xf numFmtId="0" fontId="0" fillId="0" borderId="5" xfId="0" applyBorder="1"/>
    <xf numFmtId="0" fontId="2" fillId="0" borderId="5" xfId="0" applyFont="1" applyBorder="1" applyAlignment="1">
      <alignment wrapText="1"/>
    </xf>
    <xf numFmtId="0" fontId="2" fillId="0" borderId="5" xfId="0" applyFont="1" applyBorder="1"/>
    <xf numFmtId="0" fontId="0" fillId="0" borderId="5" xfId="0" applyBorder="1" applyAlignment="1">
      <alignment wrapText="1"/>
    </xf>
    <xf numFmtId="0" fontId="0" fillId="5" borderId="5" xfId="0" applyFill="1" applyBorder="1" applyAlignment="1">
      <alignment wrapText="1"/>
    </xf>
    <xf numFmtId="166" fontId="0" fillId="4" borderId="2" xfId="0" applyNumberFormat="1" applyFill="1" applyBorder="1" applyAlignment="1" applyProtection="1">
      <alignment horizontal="right" wrapText="1"/>
      <protection locked="0"/>
    </xf>
    <xf numFmtId="4" fontId="0" fillId="4" borderId="2" xfId="0" applyNumberFormat="1" applyFill="1" applyBorder="1" applyAlignment="1" applyProtection="1">
      <alignment horizontal="right" wrapText="1"/>
      <protection locked="0"/>
    </xf>
    <xf numFmtId="0" fontId="0" fillId="0" borderId="8" xfId="0" applyBorder="1" applyAlignment="1">
      <alignment wrapText="1"/>
    </xf>
    <xf numFmtId="49" fontId="0" fillId="0" borderId="5" xfId="0" applyNumberFormat="1" applyBorder="1"/>
    <xf numFmtId="0" fontId="0" fillId="6" borderId="5" xfId="0" applyFill="1" applyBorder="1" applyAlignment="1">
      <alignment wrapText="1"/>
    </xf>
    <xf numFmtId="49" fontId="0" fillId="4" borderId="4" xfId="0" applyNumberFormat="1" applyFill="1" applyBorder="1" applyAlignment="1">
      <alignment horizontal="left"/>
    </xf>
    <xf numFmtId="166" fontId="0" fillId="4" borderId="4" xfId="0" applyNumberFormat="1" applyFill="1" applyBorder="1" applyAlignment="1" applyProtection="1">
      <alignment horizontal="right" wrapText="1"/>
      <protection locked="0"/>
    </xf>
    <xf numFmtId="4" fontId="0" fillId="4" borderId="4" xfId="0" applyNumberFormat="1" applyFill="1" applyBorder="1" applyAlignment="1" applyProtection="1">
      <alignment horizontal="right" wrapText="1"/>
      <protection locked="0"/>
    </xf>
  </cellXfs>
  <cellStyles count="1">
    <cellStyle name="Navadno"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EAC8-2B2F-4102-8EB6-6548D73BCF5B}">
  <dimension ref="A1:T617"/>
  <sheetViews>
    <sheetView tabSelected="1" topLeftCell="D39" zoomScaleNormal="100" workbookViewId="0">
      <selection activeCell="R54" sqref="R54"/>
    </sheetView>
  </sheetViews>
  <sheetFormatPr defaultColWidth="8.85546875" defaultRowHeight="15" x14ac:dyDescent="0.25"/>
  <cols>
    <col min="2" max="2" width="22.28515625" customWidth="1"/>
    <col min="3" max="3" width="82.42578125" style="2" customWidth="1"/>
    <col min="4" max="5" width="8.85546875" style="2"/>
    <col min="6" max="6" width="9.140625" style="2" customWidth="1"/>
    <col min="7" max="8" width="14.42578125" style="2" customWidth="1"/>
    <col min="9" max="9" width="10.42578125" style="2" bestFit="1" customWidth="1"/>
    <col min="10" max="10" width="71.140625" style="2" customWidth="1"/>
    <col min="11" max="11" width="10.28515625" style="2" customWidth="1"/>
    <col min="12" max="12" width="14" style="2" customWidth="1"/>
    <col min="13" max="13" width="9.140625" style="3" customWidth="1"/>
    <col min="14" max="14" width="11.7109375" style="2" customWidth="1"/>
    <col min="15" max="15" width="10.7109375" style="2" customWidth="1"/>
  </cols>
  <sheetData>
    <row r="1" spans="1:20" ht="60" x14ac:dyDescent="0.25">
      <c r="B1" s="1" t="s">
        <v>0</v>
      </c>
      <c r="C1" s="1" t="s">
        <v>1</v>
      </c>
    </row>
    <row r="3" spans="1:20" ht="120" x14ac:dyDescent="0.25">
      <c r="A3" s="1" t="s">
        <v>2</v>
      </c>
      <c r="B3" s="1" t="s">
        <v>3</v>
      </c>
      <c r="C3" s="1" t="s">
        <v>4</v>
      </c>
      <c r="D3" s="1" t="s">
        <v>5</v>
      </c>
      <c r="E3" s="1" t="s">
        <v>6</v>
      </c>
      <c r="F3" s="1" t="s">
        <v>7</v>
      </c>
      <c r="G3" s="1" t="s">
        <v>8</v>
      </c>
      <c r="H3" s="1" t="s">
        <v>9</v>
      </c>
      <c r="I3" s="1" t="s">
        <v>10</v>
      </c>
      <c r="J3" s="1" t="s">
        <v>11</v>
      </c>
      <c r="K3" s="1" t="s">
        <v>12</v>
      </c>
      <c r="L3" s="1" t="s">
        <v>13</v>
      </c>
      <c r="M3" s="1" t="s">
        <v>14</v>
      </c>
      <c r="N3" s="1" t="s">
        <v>15</v>
      </c>
      <c r="O3" s="1" t="s">
        <v>16</v>
      </c>
      <c r="P3" s="1" t="s">
        <v>17</v>
      </c>
      <c r="Q3" s="1" t="s">
        <v>18</v>
      </c>
      <c r="R3" s="1" t="s">
        <v>19</v>
      </c>
      <c r="S3" s="1" t="s">
        <v>20</v>
      </c>
      <c r="T3" s="1" t="s">
        <v>21</v>
      </c>
    </row>
    <row r="4" spans="1:20" x14ac:dyDescent="0.25">
      <c r="A4" s="4" t="s">
        <v>22</v>
      </c>
      <c r="B4" s="4" t="s">
        <v>23</v>
      </c>
      <c r="C4" s="5" t="s">
        <v>24</v>
      </c>
      <c r="D4" s="4" t="s">
        <v>24</v>
      </c>
      <c r="E4" s="4" t="s">
        <v>24</v>
      </c>
      <c r="F4" s="4" t="s">
        <v>24</v>
      </c>
      <c r="G4" s="4" t="s">
        <v>24</v>
      </c>
      <c r="H4" s="4" t="s">
        <v>24</v>
      </c>
      <c r="I4" s="4" t="s">
        <v>24</v>
      </c>
      <c r="J4" s="4" t="s">
        <v>24</v>
      </c>
      <c r="K4" s="4" t="s">
        <v>24</v>
      </c>
      <c r="L4" s="4" t="s">
        <v>24</v>
      </c>
      <c r="M4" s="4" t="s">
        <v>24</v>
      </c>
      <c r="N4" s="4" t="s">
        <v>24</v>
      </c>
      <c r="O4" s="4" t="s">
        <v>24</v>
      </c>
      <c r="P4" s="4" t="s">
        <v>24</v>
      </c>
      <c r="Q4" s="4" t="s">
        <v>24</v>
      </c>
      <c r="R4" s="4"/>
      <c r="S4" s="4" t="s">
        <v>24</v>
      </c>
      <c r="T4" s="4" t="s">
        <v>24</v>
      </c>
    </row>
    <row r="5" spans="1:20" x14ac:dyDescent="0.25">
      <c r="A5" s="4" t="s">
        <v>22</v>
      </c>
      <c r="B5" s="4" t="s">
        <v>25</v>
      </c>
      <c r="C5" s="5" t="s">
        <v>26</v>
      </c>
      <c r="D5" s="4" t="s">
        <v>24</v>
      </c>
      <c r="E5" s="4" t="s">
        <v>24</v>
      </c>
      <c r="F5" s="4" t="s">
        <v>24</v>
      </c>
      <c r="G5" s="4" t="s">
        <v>24</v>
      </c>
      <c r="H5" s="4" t="s">
        <v>24</v>
      </c>
      <c r="I5" s="4" t="s">
        <v>24</v>
      </c>
      <c r="J5" s="4" t="s">
        <v>24</v>
      </c>
      <c r="K5" s="4" t="s">
        <v>24</v>
      </c>
      <c r="L5" s="4" t="s">
        <v>24</v>
      </c>
      <c r="M5" s="4" t="s">
        <v>24</v>
      </c>
      <c r="N5" s="4" t="s">
        <v>24</v>
      </c>
      <c r="O5" s="4" t="s">
        <v>24</v>
      </c>
      <c r="P5" s="4" t="s">
        <v>24</v>
      </c>
      <c r="Q5" s="4" t="s">
        <v>24</v>
      </c>
      <c r="R5" s="4"/>
      <c r="S5" s="4" t="s">
        <v>24</v>
      </c>
      <c r="T5" s="4" t="s">
        <v>24</v>
      </c>
    </row>
    <row r="6" spans="1:20" x14ac:dyDescent="0.25">
      <c r="A6" s="4" t="s">
        <v>22</v>
      </c>
      <c r="B6" s="4" t="s">
        <v>27</v>
      </c>
      <c r="C6" s="5" t="s">
        <v>26</v>
      </c>
      <c r="D6" s="4" t="s">
        <v>24</v>
      </c>
      <c r="E6" s="4" t="s">
        <v>24</v>
      </c>
      <c r="F6" s="4" t="s">
        <v>24</v>
      </c>
      <c r="G6" s="4" t="s">
        <v>24</v>
      </c>
      <c r="H6" s="4" t="s">
        <v>24</v>
      </c>
      <c r="I6" s="4" t="s">
        <v>24</v>
      </c>
      <c r="J6" s="4" t="s">
        <v>24</v>
      </c>
      <c r="K6" s="4" t="s">
        <v>24</v>
      </c>
      <c r="L6" s="4" t="s">
        <v>24</v>
      </c>
      <c r="M6" s="4" t="s">
        <v>24</v>
      </c>
      <c r="N6" s="4" t="s">
        <v>24</v>
      </c>
      <c r="O6" s="4" t="s">
        <v>24</v>
      </c>
      <c r="P6" s="4" t="s">
        <v>24</v>
      </c>
      <c r="Q6" s="4" t="s">
        <v>24</v>
      </c>
      <c r="R6" s="4"/>
      <c r="S6" s="4" t="s">
        <v>24</v>
      </c>
      <c r="T6" s="4" t="s">
        <v>24</v>
      </c>
    </row>
    <row r="7" spans="1:20" x14ac:dyDescent="0.25">
      <c r="A7" s="4" t="s">
        <v>22</v>
      </c>
      <c r="B7" s="4" t="s">
        <v>28</v>
      </c>
      <c r="C7" s="5" t="s">
        <v>26</v>
      </c>
      <c r="D7" s="6" t="s">
        <v>24</v>
      </c>
      <c r="E7" s="6" t="s">
        <v>24</v>
      </c>
      <c r="F7" s="6" t="s">
        <v>24</v>
      </c>
      <c r="G7" s="6" t="s">
        <v>24</v>
      </c>
      <c r="H7" s="6" t="s">
        <v>24</v>
      </c>
      <c r="I7" s="6" t="s">
        <v>24</v>
      </c>
      <c r="J7" s="6" t="s">
        <v>24</v>
      </c>
      <c r="K7" s="6" t="s">
        <v>24</v>
      </c>
      <c r="L7" s="6" t="s">
        <v>24</v>
      </c>
      <c r="M7" s="6" t="s">
        <v>24</v>
      </c>
      <c r="N7" s="6" t="s">
        <v>24</v>
      </c>
      <c r="O7" s="6" t="s">
        <v>24</v>
      </c>
      <c r="P7" s="6" t="s">
        <v>24</v>
      </c>
      <c r="Q7" s="6" t="s">
        <v>24</v>
      </c>
      <c r="R7" s="6"/>
      <c r="S7" s="6" t="s">
        <v>24</v>
      </c>
      <c r="T7" s="6" t="s">
        <v>24</v>
      </c>
    </row>
    <row r="8" spans="1:20" x14ac:dyDescent="0.25">
      <c r="A8" s="4" t="s">
        <v>22</v>
      </c>
      <c r="B8" s="4" t="s">
        <v>29</v>
      </c>
      <c r="C8" s="5" t="s">
        <v>26</v>
      </c>
      <c r="D8" s="5" t="s">
        <v>24</v>
      </c>
      <c r="E8" s="5" t="s">
        <v>24</v>
      </c>
      <c r="F8" s="5" t="s">
        <v>24</v>
      </c>
      <c r="G8" s="5" t="s">
        <v>24</v>
      </c>
      <c r="H8" s="5" t="s">
        <v>24</v>
      </c>
      <c r="I8" s="5" t="s">
        <v>24</v>
      </c>
      <c r="J8" s="5" t="s">
        <v>24</v>
      </c>
      <c r="K8" s="5" t="s">
        <v>24</v>
      </c>
      <c r="L8" s="5" t="s">
        <v>24</v>
      </c>
      <c r="M8" s="7" t="s">
        <v>24</v>
      </c>
      <c r="N8" s="5" t="s">
        <v>24</v>
      </c>
      <c r="O8" s="6" t="s">
        <v>24</v>
      </c>
      <c r="P8" s="6" t="s">
        <v>24</v>
      </c>
      <c r="Q8" s="6" t="s">
        <v>24</v>
      </c>
      <c r="R8" s="6"/>
      <c r="S8" s="6" t="s">
        <v>24</v>
      </c>
      <c r="T8" s="6" t="s">
        <v>24</v>
      </c>
    </row>
    <row r="9" spans="1:20" ht="75" x14ac:dyDescent="0.25">
      <c r="A9" s="8"/>
      <c r="B9" s="8" t="s">
        <v>30</v>
      </c>
      <c r="C9" s="9" t="s">
        <v>31</v>
      </c>
      <c r="D9" s="10" t="s">
        <v>120</v>
      </c>
      <c r="E9" s="9" t="s">
        <v>33</v>
      </c>
      <c r="F9" s="11"/>
      <c r="G9" s="12"/>
      <c r="H9" s="13"/>
      <c r="I9" s="13"/>
      <c r="J9" s="13"/>
      <c r="K9" s="14"/>
      <c r="L9" s="15"/>
      <c r="M9" s="16">
        <f>K9*(L9+100)*0.01</f>
        <v>0</v>
      </c>
      <c r="N9" s="13"/>
      <c r="O9" s="17"/>
      <c r="P9" s="18"/>
      <c r="Q9" s="19">
        <f>K9*D9</f>
        <v>0</v>
      </c>
      <c r="R9" s="19">
        <f>M9*D9</f>
        <v>0</v>
      </c>
      <c r="S9" s="18"/>
      <c r="T9" s="18"/>
    </row>
    <row r="10" spans="1:20" ht="45" x14ac:dyDescent="0.25">
      <c r="A10" s="8"/>
      <c r="B10" s="8" t="s">
        <v>34</v>
      </c>
      <c r="C10" s="20" t="s">
        <v>35</v>
      </c>
      <c r="D10" s="10" t="s">
        <v>36</v>
      </c>
      <c r="E10" s="9" t="s">
        <v>33</v>
      </c>
      <c r="F10" s="11"/>
      <c r="G10" s="12"/>
      <c r="H10" s="13"/>
      <c r="I10" s="13"/>
      <c r="J10" s="12"/>
      <c r="K10" s="14"/>
      <c r="L10" s="15"/>
      <c r="M10" s="16">
        <f t="shared" ref="M10:M44" si="0">K10*(L10+100)*0.01</f>
        <v>0</v>
      </c>
      <c r="N10" s="13"/>
      <c r="O10" s="17"/>
      <c r="P10" s="18"/>
      <c r="Q10" s="19">
        <f t="shared" ref="Q10:Q44" si="1">K10*D10</f>
        <v>0</v>
      </c>
      <c r="R10" s="19">
        <f t="shared" ref="R10:R44" si="2">M10*D10</f>
        <v>0</v>
      </c>
      <c r="S10" s="18"/>
      <c r="T10" s="18"/>
    </row>
    <row r="11" spans="1:20" ht="141" customHeight="1" x14ac:dyDescent="0.25">
      <c r="A11" s="8"/>
      <c r="B11" s="8" t="s">
        <v>37</v>
      </c>
      <c r="C11" s="9" t="s">
        <v>38</v>
      </c>
      <c r="D11" s="10" t="s">
        <v>39</v>
      </c>
      <c r="E11" s="9" t="s">
        <v>33</v>
      </c>
      <c r="F11" s="11"/>
      <c r="G11" s="12"/>
      <c r="H11" s="13"/>
      <c r="I11" s="13"/>
      <c r="J11" s="12"/>
      <c r="K11" s="14"/>
      <c r="L11" s="15"/>
      <c r="M11" s="16">
        <f t="shared" si="0"/>
        <v>0</v>
      </c>
      <c r="N11" s="13"/>
      <c r="O11" s="17"/>
      <c r="P11" s="18"/>
      <c r="Q11" s="19">
        <f t="shared" si="1"/>
        <v>0</v>
      </c>
      <c r="R11" s="19">
        <f t="shared" si="2"/>
        <v>0</v>
      </c>
      <c r="S11" s="18"/>
      <c r="T11" s="18"/>
    </row>
    <row r="12" spans="1:20" ht="140.25" customHeight="1" x14ac:dyDescent="0.25">
      <c r="A12" s="8"/>
      <c r="B12" s="8" t="s">
        <v>41</v>
      </c>
      <c r="C12" s="9" t="s">
        <v>42</v>
      </c>
      <c r="D12" s="10" t="s">
        <v>32</v>
      </c>
      <c r="E12" s="9" t="s">
        <v>33</v>
      </c>
      <c r="F12" s="11"/>
      <c r="G12" s="12"/>
      <c r="H12" s="21"/>
      <c r="I12" s="21"/>
      <c r="J12" s="12"/>
      <c r="K12" s="14"/>
      <c r="L12" s="15"/>
      <c r="M12" s="16">
        <f t="shared" si="0"/>
        <v>0</v>
      </c>
      <c r="N12" s="13"/>
      <c r="O12" s="17"/>
      <c r="P12" s="18"/>
      <c r="Q12" s="19">
        <f t="shared" si="1"/>
        <v>0</v>
      </c>
      <c r="R12" s="19">
        <f t="shared" si="2"/>
        <v>0</v>
      </c>
      <c r="S12" s="18"/>
      <c r="T12" s="18"/>
    </row>
    <row r="13" spans="1:20" ht="135" x14ac:dyDescent="0.25">
      <c r="A13" s="8"/>
      <c r="B13" s="8" t="s">
        <v>44</v>
      </c>
      <c r="C13" s="9" t="s">
        <v>45</v>
      </c>
      <c r="D13" s="10" t="s">
        <v>46</v>
      </c>
      <c r="E13" s="9" t="s">
        <v>33</v>
      </c>
      <c r="F13" s="11"/>
      <c r="G13" s="12"/>
      <c r="H13" s="13"/>
      <c r="I13" s="13"/>
      <c r="J13" s="13"/>
      <c r="K13" s="14"/>
      <c r="L13" s="15"/>
      <c r="M13" s="16">
        <f t="shared" si="0"/>
        <v>0</v>
      </c>
      <c r="N13" s="13"/>
      <c r="O13" s="17"/>
      <c r="P13" s="18"/>
      <c r="Q13" s="19">
        <f t="shared" si="1"/>
        <v>0</v>
      </c>
      <c r="R13" s="19">
        <f t="shared" si="2"/>
        <v>0</v>
      </c>
      <c r="S13" s="18"/>
      <c r="T13" s="18"/>
    </row>
    <row r="14" spans="1:20" ht="75" x14ac:dyDescent="0.25">
      <c r="A14" s="8"/>
      <c r="B14" s="8" t="s">
        <v>47</v>
      </c>
      <c r="C14" s="9" t="s">
        <v>48</v>
      </c>
      <c r="D14" s="10" t="s">
        <v>43</v>
      </c>
      <c r="E14" s="9" t="s">
        <v>33</v>
      </c>
      <c r="F14" s="11"/>
      <c r="G14" s="12"/>
      <c r="H14" s="13"/>
      <c r="I14" s="13"/>
      <c r="J14" s="13"/>
      <c r="K14" s="14"/>
      <c r="L14" s="15"/>
      <c r="M14" s="16">
        <f t="shared" si="0"/>
        <v>0</v>
      </c>
      <c r="N14" s="13"/>
      <c r="O14" s="17"/>
      <c r="P14" s="18"/>
      <c r="Q14" s="19">
        <f t="shared" si="1"/>
        <v>0</v>
      </c>
      <c r="R14" s="19">
        <f t="shared" si="2"/>
        <v>0</v>
      </c>
      <c r="S14" s="18"/>
      <c r="T14" s="18"/>
    </row>
    <row r="15" spans="1:20" ht="135" x14ac:dyDescent="0.25">
      <c r="A15" s="8"/>
      <c r="B15" s="8" t="s">
        <v>50</v>
      </c>
      <c r="C15" s="9" t="s">
        <v>51</v>
      </c>
      <c r="D15" s="10" t="s">
        <v>62</v>
      </c>
      <c r="E15" s="9" t="s">
        <v>33</v>
      </c>
      <c r="F15" s="11"/>
      <c r="G15" s="12"/>
      <c r="H15" s="13"/>
      <c r="I15" s="13"/>
      <c r="J15" s="13"/>
      <c r="K15" s="14"/>
      <c r="L15" s="15"/>
      <c r="M15" s="16">
        <f t="shared" si="0"/>
        <v>0</v>
      </c>
      <c r="N15" s="13"/>
      <c r="O15" s="17"/>
      <c r="P15" s="18"/>
      <c r="Q15" s="19">
        <f t="shared" si="1"/>
        <v>0</v>
      </c>
      <c r="R15" s="19">
        <f t="shared" si="2"/>
        <v>0</v>
      </c>
      <c r="S15" s="18"/>
      <c r="T15" s="18"/>
    </row>
    <row r="16" spans="1:20" ht="107.25" x14ac:dyDescent="0.25">
      <c r="A16" s="8"/>
      <c r="B16" s="8" t="s">
        <v>52</v>
      </c>
      <c r="C16" s="9" t="s">
        <v>53</v>
      </c>
      <c r="D16" s="10" t="s">
        <v>54</v>
      </c>
      <c r="E16" s="9" t="s">
        <v>55</v>
      </c>
      <c r="F16" s="11"/>
      <c r="G16" s="12"/>
      <c r="H16" s="13"/>
      <c r="I16" s="13"/>
      <c r="J16" s="13"/>
      <c r="K16" s="14"/>
      <c r="L16" s="15"/>
      <c r="M16" s="16">
        <f t="shared" si="0"/>
        <v>0</v>
      </c>
      <c r="N16" s="13"/>
      <c r="O16" s="17"/>
      <c r="P16" s="18"/>
      <c r="Q16" s="19">
        <f t="shared" si="1"/>
        <v>0</v>
      </c>
      <c r="R16" s="19">
        <f t="shared" si="2"/>
        <v>0</v>
      </c>
      <c r="S16" s="18"/>
      <c r="T16" s="18"/>
    </row>
    <row r="17" spans="1:20" ht="94.5" customHeight="1" x14ac:dyDescent="0.25">
      <c r="A17" s="8"/>
      <c r="B17" s="8" t="s">
        <v>56</v>
      </c>
      <c r="C17" s="22" t="s">
        <v>57</v>
      </c>
      <c r="D17" s="10" t="s">
        <v>58</v>
      </c>
      <c r="E17" s="9" t="s">
        <v>59</v>
      </c>
      <c r="F17" s="11"/>
      <c r="G17" s="12"/>
      <c r="H17" s="13"/>
      <c r="I17" s="13"/>
      <c r="J17" s="13"/>
      <c r="K17" s="14"/>
      <c r="L17" s="15"/>
      <c r="M17" s="16">
        <f t="shared" si="0"/>
        <v>0</v>
      </c>
      <c r="N17" s="13"/>
      <c r="O17" s="17"/>
      <c r="P17" s="18"/>
      <c r="Q17" s="19">
        <f t="shared" si="1"/>
        <v>0</v>
      </c>
      <c r="R17" s="19">
        <f t="shared" si="2"/>
        <v>0</v>
      </c>
      <c r="S17" s="18"/>
      <c r="T17" s="18"/>
    </row>
    <row r="18" spans="1:20" ht="60" x14ac:dyDescent="0.25">
      <c r="A18" s="8"/>
      <c r="B18" s="8" t="s">
        <v>60</v>
      </c>
      <c r="C18" s="22" t="s">
        <v>61</v>
      </c>
      <c r="D18" s="10" t="s">
        <v>32</v>
      </c>
      <c r="E18" s="9" t="s">
        <v>63</v>
      </c>
      <c r="F18" s="11"/>
      <c r="G18" s="12"/>
      <c r="H18" s="21"/>
      <c r="I18" s="21"/>
      <c r="J18" s="12"/>
      <c r="K18" s="14"/>
      <c r="L18" s="15"/>
      <c r="M18" s="16">
        <f t="shared" si="0"/>
        <v>0</v>
      </c>
      <c r="N18" s="13"/>
      <c r="O18" s="17"/>
      <c r="P18" s="18"/>
      <c r="Q18" s="19">
        <f t="shared" si="1"/>
        <v>0</v>
      </c>
      <c r="R18" s="19">
        <f t="shared" si="2"/>
        <v>0</v>
      </c>
      <c r="S18" s="18"/>
      <c r="T18" s="18"/>
    </row>
    <row r="19" spans="1:20" ht="126" customHeight="1" x14ac:dyDescent="0.25">
      <c r="A19" s="8"/>
      <c r="B19" s="8" t="s">
        <v>64</v>
      </c>
      <c r="C19" s="9" t="s">
        <v>65</v>
      </c>
      <c r="D19" s="10" t="s">
        <v>87</v>
      </c>
      <c r="E19" s="9" t="s">
        <v>66</v>
      </c>
      <c r="F19" s="11"/>
      <c r="G19" s="12"/>
      <c r="H19" s="13"/>
      <c r="I19" s="13"/>
      <c r="J19" s="13"/>
      <c r="K19" s="14"/>
      <c r="L19" s="15"/>
      <c r="M19" s="16">
        <f t="shared" si="0"/>
        <v>0</v>
      </c>
      <c r="N19" s="13"/>
      <c r="O19" s="17"/>
      <c r="P19" s="18"/>
      <c r="Q19" s="19">
        <f t="shared" si="1"/>
        <v>0</v>
      </c>
      <c r="R19" s="19">
        <f t="shared" si="2"/>
        <v>0</v>
      </c>
      <c r="S19" s="18"/>
      <c r="T19" s="18"/>
    </row>
    <row r="20" spans="1:20" ht="90" x14ac:dyDescent="0.25">
      <c r="A20" s="8"/>
      <c r="B20" s="8" t="s">
        <v>67</v>
      </c>
      <c r="C20" s="9" t="s">
        <v>68</v>
      </c>
      <c r="D20" s="10" t="s">
        <v>49</v>
      </c>
      <c r="E20" s="9" t="s">
        <v>33</v>
      </c>
      <c r="F20" s="11"/>
      <c r="G20" s="12"/>
      <c r="H20" s="13"/>
      <c r="I20" s="13"/>
      <c r="J20" s="13"/>
      <c r="K20" s="14"/>
      <c r="L20" s="15"/>
      <c r="M20" s="16">
        <f t="shared" si="0"/>
        <v>0</v>
      </c>
      <c r="N20" s="13"/>
      <c r="O20" s="17"/>
      <c r="P20" s="18"/>
      <c r="Q20" s="19">
        <f t="shared" si="1"/>
        <v>0</v>
      </c>
      <c r="R20" s="19">
        <f t="shared" si="2"/>
        <v>0</v>
      </c>
      <c r="S20" s="18"/>
      <c r="T20" s="18"/>
    </row>
    <row r="21" spans="1:20" ht="78" customHeight="1" x14ac:dyDescent="0.25">
      <c r="A21" s="8"/>
      <c r="B21" s="8" t="s">
        <v>69</v>
      </c>
      <c r="C21" s="9" t="s">
        <v>70</v>
      </c>
      <c r="D21" s="10" t="s">
        <v>73</v>
      </c>
      <c r="E21" s="9" t="s">
        <v>33</v>
      </c>
      <c r="F21" s="11"/>
      <c r="G21" s="12"/>
      <c r="H21" s="13"/>
      <c r="I21" s="13"/>
      <c r="J21" s="13"/>
      <c r="K21" s="14"/>
      <c r="L21" s="15"/>
      <c r="M21" s="16">
        <f t="shared" si="0"/>
        <v>0</v>
      </c>
      <c r="N21" s="13"/>
      <c r="O21" s="17"/>
      <c r="P21" s="18"/>
      <c r="Q21" s="19">
        <f t="shared" si="1"/>
        <v>0</v>
      </c>
      <c r="R21" s="19">
        <f t="shared" si="2"/>
        <v>0</v>
      </c>
      <c r="S21" s="18"/>
      <c r="T21" s="18"/>
    </row>
    <row r="22" spans="1:20" ht="165" x14ac:dyDescent="0.25">
      <c r="A22" s="8"/>
      <c r="B22" s="8" t="s">
        <v>71</v>
      </c>
      <c r="C22" s="9" t="s">
        <v>72</v>
      </c>
      <c r="D22" s="10" t="s">
        <v>73</v>
      </c>
      <c r="E22" s="9" t="s">
        <v>63</v>
      </c>
      <c r="F22" s="11"/>
      <c r="G22" s="12"/>
      <c r="H22" s="13"/>
      <c r="I22" s="13"/>
      <c r="J22" s="13"/>
      <c r="K22" s="14"/>
      <c r="L22" s="15"/>
      <c r="M22" s="16">
        <f t="shared" si="0"/>
        <v>0</v>
      </c>
      <c r="N22" s="13"/>
      <c r="O22" s="17"/>
      <c r="P22" s="18"/>
      <c r="Q22" s="19">
        <f t="shared" si="1"/>
        <v>0</v>
      </c>
      <c r="R22" s="19">
        <f t="shared" si="2"/>
        <v>0</v>
      </c>
      <c r="S22" s="18"/>
      <c r="T22" s="18"/>
    </row>
    <row r="23" spans="1:20" ht="105" x14ac:dyDescent="0.25">
      <c r="A23" s="8"/>
      <c r="B23" s="8" t="s">
        <v>75</v>
      </c>
      <c r="C23" s="9" t="s">
        <v>76</v>
      </c>
      <c r="D23" s="10" t="s">
        <v>40</v>
      </c>
      <c r="E23" s="9" t="s">
        <v>66</v>
      </c>
      <c r="F23" s="11"/>
      <c r="G23" s="12"/>
      <c r="H23" s="23"/>
      <c r="I23" s="23"/>
      <c r="J23" s="23"/>
      <c r="K23" s="14"/>
      <c r="L23" s="15"/>
      <c r="M23" s="16">
        <f t="shared" si="0"/>
        <v>0</v>
      </c>
      <c r="N23" s="13"/>
      <c r="O23" s="17"/>
      <c r="P23" s="18"/>
      <c r="Q23" s="19">
        <f t="shared" si="1"/>
        <v>0</v>
      </c>
      <c r="R23" s="19">
        <f t="shared" si="2"/>
        <v>0</v>
      </c>
      <c r="S23" s="18"/>
      <c r="T23" s="18"/>
    </row>
    <row r="24" spans="1:20" ht="138" customHeight="1" x14ac:dyDescent="0.25">
      <c r="A24" s="8"/>
      <c r="B24" s="8" t="s">
        <v>77</v>
      </c>
      <c r="C24" s="24" t="s">
        <v>78</v>
      </c>
      <c r="D24" s="10" t="s">
        <v>74</v>
      </c>
      <c r="E24" s="9" t="s">
        <v>66</v>
      </c>
      <c r="F24" s="11"/>
      <c r="G24" s="12"/>
      <c r="H24" s="23"/>
      <c r="I24" s="23"/>
      <c r="J24" s="23"/>
      <c r="K24" s="14"/>
      <c r="L24" s="15"/>
      <c r="M24" s="16">
        <f t="shared" si="0"/>
        <v>0</v>
      </c>
      <c r="N24" s="13"/>
      <c r="O24" s="17"/>
      <c r="P24" s="18"/>
      <c r="Q24" s="19">
        <f t="shared" si="1"/>
        <v>0</v>
      </c>
      <c r="R24" s="19">
        <f t="shared" si="2"/>
        <v>0</v>
      </c>
      <c r="S24" s="18"/>
      <c r="T24" s="18"/>
    </row>
    <row r="25" spans="1:20" ht="45" x14ac:dyDescent="0.25">
      <c r="A25" s="8"/>
      <c r="B25" s="8" t="s">
        <v>79</v>
      </c>
      <c r="C25" s="9" t="s">
        <v>80</v>
      </c>
      <c r="D25" s="10" t="s">
        <v>119</v>
      </c>
      <c r="E25" s="9" t="s">
        <v>63</v>
      </c>
      <c r="F25" s="11"/>
      <c r="G25" s="12"/>
      <c r="H25" s="13"/>
      <c r="I25" s="13"/>
      <c r="J25" s="13"/>
      <c r="K25" s="14"/>
      <c r="L25" s="15"/>
      <c r="M25" s="16">
        <f t="shared" si="0"/>
        <v>0</v>
      </c>
      <c r="N25" s="13"/>
      <c r="O25" s="17"/>
      <c r="P25" s="18"/>
      <c r="Q25" s="19">
        <f t="shared" si="1"/>
        <v>0</v>
      </c>
      <c r="R25" s="19">
        <f t="shared" si="2"/>
        <v>0</v>
      </c>
      <c r="S25" s="18"/>
      <c r="T25" s="18"/>
    </row>
    <row r="26" spans="1:20" ht="105" x14ac:dyDescent="0.25">
      <c r="A26" s="8"/>
      <c r="B26" s="8" t="s">
        <v>81</v>
      </c>
      <c r="C26" s="9" t="s">
        <v>82</v>
      </c>
      <c r="D26" s="10" t="s">
        <v>58</v>
      </c>
      <c r="E26" s="9" t="s">
        <v>33</v>
      </c>
      <c r="F26" s="11"/>
      <c r="G26" s="12"/>
      <c r="H26" s="13"/>
      <c r="I26" s="13"/>
      <c r="J26" s="13"/>
      <c r="K26" s="14"/>
      <c r="L26" s="15"/>
      <c r="M26" s="16">
        <f t="shared" si="0"/>
        <v>0</v>
      </c>
      <c r="N26" s="13"/>
      <c r="O26" s="17"/>
      <c r="P26" s="18"/>
      <c r="Q26" s="19">
        <f t="shared" si="1"/>
        <v>0</v>
      </c>
      <c r="R26" s="19">
        <f t="shared" si="2"/>
        <v>0</v>
      </c>
      <c r="S26" s="18"/>
      <c r="T26" s="18"/>
    </row>
    <row r="27" spans="1:20" ht="90" x14ac:dyDescent="0.25">
      <c r="A27" s="8"/>
      <c r="B27" s="8" t="s">
        <v>83</v>
      </c>
      <c r="C27" s="9" t="s">
        <v>84</v>
      </c>
      <c r="D27" s="10" t="s">
        <v>32</v>
      </c>
      <c r="E27" s="9" t="s">
        <v>55</v>
      </c>
      <c r="F27" s="11"/>
      <c r="G27" s="12"/>
      <c r="H27" s="13"/>
      <c r="I27" s="13"/>
      <c r="J27" s="13"/>
      <c r="K27" s="14"/>
      <c r="L27" s="15"/>
      <c r="M27" s="16">
        <f t="shared" si="0"/>
        <v>0</v>
      </c>
      <c r="N27" s="13"/>
      <c r="O27" s="17"/>
      <c r="P27" s="18"/>
      <c r="Q27" s="19">
        <f t="shared" si="1"/>
        <v>0</v>
      </c>
      <c r="R27" s="19">
        <f t="shared" si="2"/>
        <v>0</v>
      </c>
      <c r="S27" s="18"/>
      <c r="T27" s="18"/>
    </row>
    <row r="28" spans="1:20" ht="75" x14ac:dyDescent="0.25">
      <c r="A28" s="8"/>
      <c r="B28" s="8" t="s">
        <v>85</v>
      </c>
      <c r="C28" s="9" t="s">
        <v>86</v>
      </c>
      <c r="D28" s="10" t="s">
        <v>73</v>
      </c>
      <c r="E28" s="9" t="s">
        <v>33</v>
      </c>
      <c r="F28" s="11"/>
      <c r="G28" s="12"/>
      <c r="H28" s="13"/>
      <c r="I28" s="13"/>
      <c r="J28" s="13"/>
      <c r="K28" s="14"/>
      <c r="L28" s="15"/>
      <c r="M28" s="16">
        <f t="shared" si="0"/>
        <v>0</v>
      </c>
      <c r="N28" s="13"/>
      <c r="O28" s="17"/>
      <c r="P28" s="18"/>
      <c r="Q28" s="19">
        <f t="shared" si="1"/>
        <v>0</v>
      </c>
      <c r="R28" s="19">
        <f t="shared" si="2"/>
        <v>0</v>
      </c>
      <c r="S28" s="18"/>
      <c r="T28" s="18"/>
    </row>
    <row r="29" spans="1:20" x14ac:dyDescent="0.25">
      <c r="A29" s="8"/>
      <c r="B29" s="8" t="s">
        <v>88</v>
      </c>
      <c r="C29" s="9" t="s">
        <v>89</v>
      </c>
      <c r="D29" s="10" t="s">
        <v>73</v>
      </c>
      <c r="E29" s="9" t="s">
        <v>33</v>
      </c>
      <c r="F29" s="11"/>
      <c r="G29" s="12"/>
      <c r="H29" s="13"/>
      <c r="I29" s="13"/>
      <c r="J29" s="13"/>
      <c r="K29" s="14"/>
      <c r="L29" s="15"/>
      <c r="M29" s="16">
        <f t="shared" si="0"/>
        <v>0</v>
      </c>
      <c r="N29" s="13"/>
      <c r="O29" s="17"/>
      <c r="P29" s="18"/>
      <c r="Q29" s="19">
        <f t="shared" si="1"/>
        <v>0</v>
      </c>
      <c r="R29" s="19">
        <f t="shared" si="2"/>
        <v>0</v>
      </c>
      <c r="S29" s="18"/>
      <c r="T29" s="18"/>
    </row>
    <row r="30" spans="1:20" ht="45" x14ac:dyDescent="0.25">
      <c r="A30" s="8"/>
      <c r="B30" s="8" t="s">
        <v>90</v>
      </c>
      <c r="C30" s="24" t="s">
        <v>91</v>
      </c>
      <c r="D30" s="10" t="s">
        <v>92</v>
      </c>
      <c r="E30" s="9" t="s">
        <v>33</v>
      </c>
      <c r="F30" s="11"/>
      <c r="G30" s="12"/>
      <c r="H30" s="13"/>
      <c r="I30" s="13"/>
      <c r="J30" s="13"/>
      <c r="K30" s="14"/>
      <c r="L30" s="15"/>
      <c r="M30" s="16">
        <f t="shared" si="0"/>
        <v>0</v>
      </c>
      <c r="N30" s="13"/>
      <c r="O30" s="17"/>
      <c r="P30" s="18"/>
      <c r="Q30" s="19">
        <f t="shared" si="1"/>
        <v>0</v>
      </c>
      <c r="R30" s="19">
        <f t="shared" si="2"/>
        <v>0</v>
      </c>
      <c r="S30" s="18"/>
      <c r="T30" s="18"/>
    </row>
    <row r="31" spans="1:20" ht="120" x14ac:dyDescent="0.25">
      <c r="A31" s="8"/>
      <c r="B31" s="8" t="s">
        <v>93</v>
      </c>
      <c r="C31" s="9" t="s">
        <v>94</v>
      </c>
      <c r="D31" s="10" t="s">
        <v>74</v>
      </c>
      <c r="E31" s="9" t="s">
        <v>33</v>
      </c>
      <c r="F31" s="11"/>
      <c r="G31" s="12"/>
      <c r="H31" s="13"/>
      <c r="I31" s="13"/>
      <c r="J31" s="13"/>
      <c r="K31" s="14"/>
      <c r="L31" s="15"/>
      <c r="M31" s="16">
        <f t="shared" si="0"/>
        <v>0</v>
      </c>
      <c r="N31" s="13"/>
      <c r="O31" s="17"/>
      <c r="P31" s="18"/>
      <c r="Q31" s="19">
        <f t="shared" si="1"/>
        <v>0</v>
      </c>
      <c r="R31" s="19">
        <f t="shared" si="2"/>
        <v>0</v>
      </c>
      <c r="S31" s="18"/>
      <c r="T31" s="18"/>
    </row>
    <row r="32" spans="1:20" ht="98.25" customHeight="1" x14ac:dyDescent="0.25">
      <c r="A32" s="8"/>
      <c r="B32" s="8" t="s">
        <v>95</v>
      </c>
      <c r="C32" s="9" t="s">
        <v>96</v>
      </c>
      <c r="D32" s="10" t="s">
        <v>87</v>
      </c>
      <c r="E32" s="9" t="s">
        <v>33</v>
      </c>
      <c r="F32" s="11"/>
      <c r="G32" s="12"/>
      <c r="H32" s="13"/>
      <c r="I32" s="13"/>
      <c r="J32" s="13"/>
      <c r="K32" s="14"/>
      <c r="L32" s="15"/>
      <c r="M32" s="16">
        <f t="shared" si="0"/>
        <v>0</v>
      </c>
      <c r="N32" s="13"/>
      <c r="O32" s="17"/>
      <c r="P32" s="18"/>
      <c r="Q32" s="19">
        <f t="shared" si="1"/>
        <v>0</v>
      </c>
      <c r="R32" s="19">
        <f t="shared" si="2"/>
        <v>0</v>
      </c>
      <c r="S32" s="18"/>
      <c r="T32" s="18"/>
    </row>
    <row r="33" spans="1:20" ht="75" x14ac:dyDescent="0.25">
      <c r="A33" s="8"/>
      <c r="B33" s="8" t="s">
        <v>97</v>
      </c>
      <c r="C33" s="9" t="s">
        <v>98</v>
      </c>
      <c r="D33" s="10" t="s">
        <v>49</v>
      </c>
      <c r="E33" s="9" t="s">
        <v>33</v>
      </c>
      <c r="F33" s="11"/>
      <c r="G33" s="12"/>
      <c r="H33" s="13"/>
      <c r="I33" s="13"/>
      <c r="J33" s="13"/>
      <c r="K33" s="14"/>
      <c r="L33" s="15"/>
      <c r="M33" s="16">
        <f t="shared" si="0"/>
        <v>0</v>
      </c>
      <c r="N33" s="13"/>
      <c r="O33" s="17"/>
      <c r="P33" s="18"/>
      <c r="Q33" s="19">
        <f t="shared" si="1"/>
        <v>0</v>
      </c>
      <c r="R33" s="19">
        <f t="shared" si="2"/>
        <v>0</v>
      </c>
      <c r="S33" s="18"/>
      <c r="T33" s="18"/>
    </row>
    <row r="34" spans="1:20" ht="60" x14ac:dyDescent="0.25">
      <c r="A34" s="8"/>
      <c r="B34" s="8" t="s">
        <v>99</v>
      </c>
      <c r="C34" s="22" t="s">
        <v>100</v>
      </c>
      <c r="D34" s="10" t="s">
        <v>43</v>
      </c>
      <c r="E34" s="9" t="s">
        <v>33</v>
      </c>
      <c r="F34" s="11"/>
      <c r="G34" s="12"/>
      <c r="H34" s="21"/>
      <c r="I34" s="21"/>
      <c r="J34" s="25"/>
      <c r="K34" s="14"/>
      <c r="L34" s="15"/>
      <c r="M34" s="16">
        <f t="shared" si="0"/>
        <v>0</v>
      </c>
      <c r="N34" s="13"/>
      <c r="O34" s="17"/>
      <c r="P34" s="18"/>
      <c r="Q34" s="19">
        <f t="shared" si="1"/>
        <v>0</v>
      </c>
      <c r="R34" s="19">
        <f t="shared" si="2"/>
        <v>0</v>
      </c>
      <c r="S34" s="18"/>
      <c r="T34" s="18"/>
    </row>
    <row r="35" spans="1:20" ht="60" x14ac:dyDescent="0.25">
      <c r="A35" s="8"/>
      <c r="B35" s="26" t="s">
        <v>101</v>
      </c>
      <c r="C35" s="27" t="s">
        <v>102</v>
      </c>
      <c r="D35" s="28" t="s">
        <v>87</v>
      </c>
      <c r="E35" s="29" t="s">
        <v>63</v>
      </c>
      <c r="F35" s="30"/>
      <c r="G35" s="31"/>
      <c r="H35" s="32"/>
      <c r="I35" s="32"/>
      <c r="J35" s="33"/>
      <c r="K35" s="34"/>
      <c r="L35" s="15"/>
      <c r="M35" s="16">
        <f t="shared" si="0"/>
        <v>0</v>
      </c>
      <c r="N35" s="32"/>
      <c r="O35" s="35"/>
      <c r="P35" s="18"/>
      <c r="Q35" s="19">
        <f t="shared" si="1"/>
        <v>0</v>
      </c>
      <c r="R35" s="19">
        <f t="shared" si="2"/>
        <v>0</v>
      </c>
      <c r="S35" s="18"/>
      <c r="T35" s="18"/>
    </row>
    <row r="36" spans="1:20" ht="90" x14ac:dyDescent="0.25">
      <c r="A36" s="8"/>
      <c r="B36" s="18" t="s">
        <v>103</v>
      </c>
      <c r="C36" s="36" t="s">
        <v>104</v>
      </c>
      <c r="D36" s="36">
        <v>800</v>
      </c>
      <c r="E36" s="36" t="s">
        <v>33</v>
      </c>
      <c r="F36" s="36"/>
      <c r="G36" s="36"/>
      <c r="H36" s="37"/>
      <c r="I36" s="37"/>
      <c r="J36" s="38"/>
      <c r="K36" s="39"/>
      <c r="L36" s="15"/>
      <c r="M36" s="16">
        <f t="shared" si="0"/>
        <v>0</v>
      </c>
      <c r="N36" s="37"/>
      <c r="O36" s="40"/>
      <c r="P36" s="18"/>
      <c r="Q36" s="19">
        <f t="shared" si="1"/>
        <v>0</v>
      </c>
      <c r="R36" s="19">
        <f t="shared" si="2"/>
        <v>0</v>
      </c>
      <c r="S36" s="18"/>
      <c r="T36" s="18"/>
    </row>
    <row r="37" spans="1:20" ht="105" x14ac:dyDescent="0.25">
      <c r="A37" s="8"/>
      <c r="B37" s="18" t="s">
        <v>105</v>
      </c>
      <c r="C37" s="36" t="s">
        <v>106</v>
      </c>
      <c r="D37" s="36">
        <v>30</v>
      </c>
      <c r="E37" s="36" t="s">
        <v>33</v>
      </c>
      <c r="F37" s="36"/>
      <c r="G37" s="36"/>
      <c r="H37" s="37"/>
      <c r="I37" s="37"/>
      <c r="J37" s="41"/>
      <c r="K37" s="39"/>
      <c r="L37" s="15"/>
      <c r="M37" s="16">
        <f t="shared" si="0"/>
        <v>0</v>
      </c>
      <c r="N37" s="37"/>
      <c r="O37" s="40"/>
      <c r="P37" s="18"/>
      <c r="Q37" s="19">
        <f t="shared" si="1"/>
        <v>0</v>
      </c>
      <c r="R37" s="19">
        <f t="shared" si="2"/>
        <v>0</v>
      </c>
      <c r="S37" s="18"/>
      <c r="T37" s="18"/>
    </row>
    <row r="38" spans="1:20" ht="105" x14ac:dyDescent="0.25">
      <c r="A38" s="8"/>
      <c r="B38" s="18" t="s">
        <v>121</v>
      </c>
      <c r="C38" s="36" t="s">
        <v>108</v>
      </c>
      <c r="D38" s="36">
        <v>5</v>
      </c>
      <c r="E38" s="36" t="s">
        <v>33</v>
      </c>
      <c r="F38" s="36"/>
      <c r="G38" s="36"/>
      <c r="H38" s="37"/>
      <c r="I38" s="37"/>
      <c r="J38" s="41"/>
      <c r="K38" s="39"/>
      <c r="L38" s="15"/>
      <c r="M38" s="16">
        <f t="shared" si="0"/>
        <v>0</v>
      </c>
      <c r="N38" s="37"/>
      <c r="O38" s="40"/>
      <c r="P38" s="18"/>
      <c r="Q38" s="19">
        <f t="shared" si="1"/>
        <v>0</v>
      </c>
      <c r="R38" s="19">
        <f t="shared" si="2"/>
        <v>0</v>
      </c>
      <c r="S38" s="18"/>
      <c r="T38" s="18"/>
    </row>
    <row r="39" spans="1:20" ht="30" x14ac:dyDescent="0.25">
      <c r="A39" s="8"/>
      <c r="B39" s="18" t="s">
        <v>107</v>
      </c>
      <c r="C39" s="36" t="s">
        <v>110</v>
      </c>
      <c r="D39" s="36">
        <v>5</v>
      </c>
      <c r="E39" s="36" t="s">
        <v>33</v>
      </c>
      <c r="F39" s="36"/>
      <c r="G39" s="36"/>
      <c r="H39" s="37"/>
      <c r="I39" s="37"/>
      <c r="J39" s="37"/>
      <c r="K39" s="39"/>
      <c r="L39" s="15"/>
      <c r="M39" s="16">
        <f t="shared" si="0"/>
        <v>0</v>
      </c>
      <c r="N39" s="37"/>
      <c r="O39" s="40"/>
      <c r="P39" s="18"/>
      <c r="Q39" s="19">
        <f t="shared" si="1"/>
        <v>0</v>
      </c>
      <c r="R39" s="19">
        <f t="shared" si="2"/>
        <v>0</v>
      </c>
      <c r="S39" s="18"/>
      <c r="T39" s="18"/>
    </row>
    <row r="40" spans="1:20" ht="45" x14ac:dyDescent="0.25">
      <c r="A40" s="8"/>
      <c r="B40" s="18" t="s">
        <v>109</v>
      </c>
      <c r="C40" s="42" t="s">
        <v>112</v>
      </c>
      <c r="D40" s="43" t="s">
        <v>49</v>
      </c>
      <c r="E40" s="44" t="s">
        <v>33</v>
      </c>
      <c r="F40" s="45"/>
      <c r="G40" s="36"/>
      <c r="H40" s="37"/>
      <c r="I40" s="37"/>
      <c r="J40" s="37"/>
      <c r="K40" s="39"/>
      <c r="L40" s="15"/>
      <c r="M40" s="16">
        <f t="shared" si="0"/>
        <v>0</v>
      </c>
      <c r="N40" s="37"/>
      <c r="O40" s="40"/>
      <c r="P40" s="18"/>
      <c r="Q40" s="19">
        <f t="shared" si="1"/>
        <v>0</v>
      </c>
      <c r="R40" s="19">
        <f t="shared" si="2"/>
        <v>0</v>
      </c>
      <c r="S40" s="18"/>
      <c r="T40" s="18"/>
    </row>
    <row r="41" spans="1:20" ht="75" x14ac:dyDescent="0.25">
      <c r="A41" s="8"/>
      <c r="B41" s="18" t="s">
        <v>111</v>
      </c>
      <c r="C41" s="44" t="s">
        <v>114</v>
      </c>
      <c r="D41" s="43" t="s">
        <v>43</v>
      </c>
      <c r="E41" s="44" t="s">
        <v>33</v>
      </c>
      <c r="F41" s="45"/>
      <c r="G41" s="36"/>
      <c r="H41" s="37"/>
      <c r="I41" s="37"/>
      <c r="J41" s="37"/>
      <c r="K41" s="39"/>
      <c r="L41" s="15"/>
      <c r="M41" s="16">
        <f t="shared" si="0"/>
        <v>0</v>
      </c>
      <c r="N41" s="37"/>
      <c r="O41" s="40"/>
      <c r="P41" s="18"/>
      <c r="Q41" s="19">
        <f t="shared" si="1"/>
        <v>0</v>
      </c>
      <c r="R41" s="19">
        <f t="shared" si="2"/>
        <v>0</v>
      </c>
      <c r="S41" s="18"/>
      <c r="T41" s="18"/>
    </row>
    <row r="42" spans="1:20" ht="75" x14ac:dyDescent="0.25">
      <c r="A42" s="26"/>
      <c r="B42" s="49" t="s">
        <v>113</v>
      </c>
      <c r="C42" s="50" t="s">
        <v>116</v>
      </c>
      <c r="D42" s="50">
        <v>5</v>
      </c>
      <c r="E42" s="50" t="s">
        <v>33</v>
      </c>
      <c r="F42" s="51"/>
      <c r="G42" s="50"/>
      <c r="H42" s="52"/>
      <c r="I42" s="52"/>
      <c r="J42" s="58"/>
      <c r="K42" s="53"/>
      <c r="L42" s="54"/>
      <c r="M42" s="55">
        <f t="shared" si="0"/>
        <v>0</v>
      </c>
      <c r="N42" s="52"/>
      <c r="O42" s="56"/>
      <c r="P42" s="49"/>
      <c r="Q42" s="57">
        <f t="shared" si="1"/>
        <v>0</v>
      </c>
      <c r="R42" s="57">
        <f t="shared" si="2"/>
        <v>0</v>
      </c>
      <c r="S42" s="49"/>
      <c r="T42" s="49"/>
    </row>
    <row r="43" spans="1:20" ht="79.5" customHeight="1" x14ac:dyDescent="0.25">
      <c r="A43" s="59"/>
      <c r="B43" s="18" t="s">
        <v>115</v>
      </c>
      <c r="C43" s="22" t="s">
        <v>117</v>
      </c>
      <c r="D43" s="36">
        <v>2</v>
      </c>
      <c r="E43" s="36" t="s">
        <v>33</v>
      </c>
      <c r="F43" s="46"/>
      <c r="G43" s="36"/>
      <c r="H43" s="37"/>
      <c r="I43" s="37"/>
      <c r="J43" s="37"/>
      <c r="K43" s="39"/>
      <c r="L43" s="60"/>
      <c r="M43" s="61">
        <f t="shared" si="0"/>
        <v>0</v>
      </c>
      <c r="N43" s="37"/>
      <c r="O43" s="37"/>
      <c r="P43" s="18"/>
      <c r="Q43" s="19">
        <f t="shared" si="1"/>
        <v>0</v>
      </c>
      <c r="R43" s="19"/>
      <c r="S43" s="18"/>
      <c r="T43" s="18"/>
    </row>
    <row r="44" spans="1:20" x14ac:dyDescent="0.25">
      <c r="A44" s="59"/>
      <c r="B44" s="18" t="s">
        <v>123</v>
      </c>
      <c r="C44" s="22" t="s">
        <v>122</v>
      </c>
      <c r="D44" s="36">
        <v>100</v>
      </c>
      <c r="E44" s="36" t="s">
        <v>33</v>
      </c>
      <c r="F44" s="46"/>
      <c r="G44" s="36"/>
      <c r="H44" s="37"/>
      <c r="I44" s="37"/>
      <c r="J44" s="37"/>
      <c r="K44" s="39"/>
      <c r="L44" s="60"/>
      <c r="M44" s="61">
        <f t="shared" si="0"/>
        <v>0</v>
      </c>
      <c r="N44" s="37"/>
      <c r="O44" s="37"/>
      <c r="P44" s="18"/>
      <c r="Q44" s="19">
        <f t="shared" si="1"/>
        <v>0</v>
      </c>
      <c r="R44" s="19">
        <f t="shared" si="2"/>
        <v>0</v>
      </c>
      <c r="S44" s="18"/>
      <c r="T44" s="18"/>
    </row>
    <row r="47" spans="1:20" x14ac:dyDescent="0.25">
      <c r="C47"/>
      <c r="D47"/>
      <c r="E47"/>
      <c r="F47"/>
      <c r="G47"/>
      <c r="H47"/>
      <c r="I47"/>
      <c r="J47"/>
      <c r="K47"/>
      <c r="L47"/>
      <c r="M47"/>
      <c r="N47"/>
      <c r="O47"/>
    </row>
    <row r="48" spans="1:20" x14ac:dyDescent="0.25">
      <c r="C48"/>
      <c r="D48"/>
      <c r="E48"/>
      <c r="F48"/>
      <c r="G48"/>
      <c r="H48"/>
      <c r="I48"/>
      <c r="J48"/>
      <c r="K48"/>
      <c r="L48"/>
      <c r="M48"/>
      <c r="N48"/>
      <c r="O48" s="47" t="s">
        <v>124</v>
      </c>
      <c r="P48" s="47"/>
      <c r="Q48" s="47"/>
      <c r="R48" s="47"/>
      <c r="S48" s="47"/>
    </row>
    <row r="49" spans="3:19" x14ac:dyDescent="0.25">
      <c r="C49"/>
      <c r="D49"/>
      <c r="E49"/>
      <c r="F49"/>
      <c r="G49"/>
      <c r="H49"/>
      <c r="I49"/>
      <c r="J49"/>
      <c r="K49"/>
      <c r="L49"/>
      <c r="M49"/>
      <c r="N49"/>
      <c r="O49" s="47" t="s">
        <v>118</v>
      </c>
      <c r="P49" s="47"/>
      <c r="Q49" s="47"/>
      <c r="R49" s="48"/>
      <c r="S49" s="47"/>
    </row>
    <row r="50" spans="3:19" x14ac:dyDescent="0.25">
      <c r="C50"/>
      <c r="D50"/>
      <c r="E50"/>
      <c r="F50"/>
      <c r="G50"/>
      <c r="H50"/>
      <c r="I50"/>
      <c r="J50"/>
      <c r="K50"/>
      <c r="L50"/>
      <c r="M50"/>
      <c r="N50"/>
      <c r="O50"/>
    </row>
    <row r="51" spans="3:19" x14ac:dyDescent="0.25">
      <c r="C51"/>
      <c r="D51"/>
      <c r="E51"/>
      <c r="F51"/>
      <c r="G51"/>
      <c r="H51"/>
      <c r="I51"/>
      <c r="J51"/>
      <c r="K51"/>
      <c r="L51"/>
      <c r="M51"/>
      <c r="N51"/>
      <c r="O51"/>
    </row>
    <row r="52" spans="3:19" x14ac:dyDescent="0.25">
      <c r="C52"/>
      <c r="D52"/>
      <c r="E52"/>
      <c r="F52"/>
      <c r="G52"/>
      <c r="H52"/>
      <c r="I52"/>
      <c r="J52"/>
      <c r="K52"/>
      <c r="L52"/>
      <c r="M52"/>
      <c r="N52"/>
      <c r="O52"/>
    </row>
    <row r="53" spans="3:19" x14ac:dyDescent="0.25">
      <c r="C53"/>
      <c r="D53"/>
      <c r="E53"/>
      <c r="F53"/>
      <c r="G53"/>
      <c r="H53"/>
      <c r="I53"/>
      <c r="J53"/>
      <c r="K53"/>
      <c r="L53"/>
      <c r="M53"/>
      <c r="N53"/>
      <c r="O53"/>
    </row>
    <row r="54" spans="3:19" x14ac:dyDescent="0.25">
      <c r="C54"/>
      <c r="D54"/>
      <c r="E54"/>
      <c r="F54"/>
      <c r="G54"/>
      <c r="H54"/>
      <c r="I54"/>
      <c r="J54"/>
      <c r="K54"/>
      <c r="L54"/>
      <c r="M54"/>
      <c r="N54"/>
      <c r="O54"/>
    </row>
    <row r="55" spans="3:19" x14ac:dyDescent="0.25">
      <c r="C55"/>
      <c r="D55"/>
      <c r="E55"/>
      <c r="F55"/>
      <c r="G55"/>
      <c r="H55"/>
      <c r="I55"/>
      <c r="J55"/>
      <c r="K55"/>
      <c r="L55"/>
      <c r="M55"/>
      <c r="N55"/>
      <c r="O55"/>
    </row>
    <row r="56" spans="3:19" x14ac:dyDescent="0.25">
      <c r="C56"/>
      <c r="D56"/>
      <c r="E56"/>
      <c r="F56"/>
      <c r="G56"/>
      <c r="H56"/>
      <c r="I56"/>
      <c r="J56"/>
      <c r="K56"/>
      <c r="L56"/>
      <c r="M56"/>
      <c r="N56"/>
      <c r="O56"/>
    </row>
    <row r="57" spans="3:19" x14ac:dyDescent="0.25">
      <c r="C57"/>
      <c r="D57"/>
      <c r="E57"/>
      <c r="F57"/>
      <c r="G57"/>
      <c r="H57"/>
      <c r="I57"/>
      <c r="J57"/>
      <c r="K57"/>
      <c r="L57"/>
      <c r="M57"/>
      <c r="N57"/>
      <c r="O57"/>
    </row>
    <row r="58" spans="3:19" x14ac:dyDescent="0.25">
      <c r="C58"/>
      <c r="D58"/>
      <c r="E58"/>
      <c r="F58"/>
      <c r="G58"/>
      <c r="H58"/>
      <c r="I58"/>
      <c r="J58"/>
      <c r="K58"/>
      <c r="L58"/>
      <c r="M58"/>
      <c r="N58"/>
      <c r="O58"/>
    </row>
    <row r="59" spans="3:19" x14ac:dyDescent="0.25">
      <c r="C59"/>
      <c r="D59"/>
      <c r="E59"/>
      <c r="F59"/>
      <c r="G59"/>
      <c r="H59"/>
      <c r="I59"/>
      <c r="J59"/>
      <c r="K59"/>
      <c r="L59"/>
      <c r="M59"/>
      <c r="N59"/>
      <c r="O59"/>
    </row>
    <row r="60" spans="3:19" x14ac:dyDescent="0.25">
      <c r="C60"/>
      <c r="D60"/>
      <c r="E60"/>
      <c r="F60"/>
      <c r="G60"/>
      <c r="H60"/>
      <c r="I60"/>
      <c r="J60"/>
      <c r="K60"/>
      <c r="L60"/>
      <c r="M60"/>
      <c r="N60"/>
      <c r="O60"/>
    </row>
    <row r="61" spans="3:19" x14ac:dyDescent="0.25">
      <c r="C61"/>
      <c r="D61"/>
      <c r="E61"/>
      <c r="F61"/>
      <c r="G61"/>
      <c r="H61"/>
      <c r="I61"/>
      <c r="J61"/>
      <c r="K61"/>
      <c r="L61"/>
      <c r="M61"/>
      <c r="N61"/>
      <c r="O61"/>
    </row>
    <row r="62" spans="3:19" x14ac:dyDescent="0.25">
      <c r="C62"/>
      <c r="D62"/>
      <c r="E62"/>
      <c r="F62"/>
      <c r="G62"/>
      <c r="H62"/>
      <c r="I62"/>
      <c r="J62"/>
      <c r="K62"/>
      <c r="L62"/>
      <c r="M62"/>
      <c r="N62"/>
      <c r="O62"/>
    </row>
    <row r="63" spans="3:19" x14ac:dyDescent="0.25">
      <c r="C63"/>
      <c r="D63"/>
      <c r="E63"/>
      <c r="F63"/>
      <c r="G63"/>
      <c r="H63"/>
      <c r="I63"/>
      <c r="J63"/>
      <c r="K63"/>
      <c r="L63"/>
      <c r="M63"/>
      <c r="N63"/>
      <c r="O63"/>
    </row>
    <row r="64" spans="3:19" x14ac:dyDescent="0.25">
      <c r="C64"/>
      <c r="D64"/>
      <c r="E64"/>
      <c r="F64"/>
      <c r="G64"/>
      <c r="H64"/>
      <c r="I64"/>
      <c r="J64"/>
      <c r="K64"/>
      <c r="L64"/>
      <c r="M64"/>
      <c r="N64"/>
      <c r="O64"/>
    </row>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spans="7:10" customFormat="1" x14ac:dyDescent="0.25"/>
    <row r="498" spans="7:10" customFormat="1" x14ac:dyDescent="0.25"/>
    <row r="499" spans="7:10" customFormat="1" x14ac:dyDescent="0.25"/>
    <row r="500" spans="7:10" customFormat="1" x14ac:dyDescent="0.25"/>
    <row r="501" spans="7:10" customFormat="1" x14ac:dyDescent="0.25"/>
    <row r="502" spans="7:10" customFormat="1" x14ac:dyDescent="0.25"/>
    <row r="503" spans="7:10" customFormat="1" x14ac:dyDescent="0.25"/>
    <row r="504" spans="7:10" customFormat="1" x14ac:dyDescent="0.25"/>
    <row r="505" spans="7:10" customFormat="1" x14ac:dyDescent="0.25">
      <c r="G505" t="s">
        <v>24</v>
      </c>
      <c r="H505" t="s">
        <v>24</v>
      </c>
      <c r="I505" t="s">
        <v>24</v>
      </c>
      <c r="J505" t="s">
        <v>24</v>
      </c>
    </row>
    <row r="506" spans="7:10" customFormat="1" x14ac:dyDescent="0.25">
      <c r="G506" t="s">
        <v>24</v>
      </c>
      <c r="H506" t="s">
        <v>24</v>
      </c>
      <c r="I506" t="s">
        <v>24</v>
      </c>
      <c r="J506" t="s">
        <v>24</v>
      </c>
    </row>
    <row r="507" spans="7:10" customFormat="1" x14ac:dyDescent="0.25">
      <c r="G507" t="s">
        <v>24</v>
      </c>
      <c r="H507" t="s">
        <v>24</v>
      </c>
      <c r="I507" t="s">
        <v>24</v>
      </c>
      <c r="J507" t="s">
        <v>24</v>
      </c>
    </row>
    <row r="508" spans="7:10" customFormat="1" x14ac:dyDescent="0.25"/>
    <row r="509" spans="7:10" customFormat="1" x14ac:dyDescent="0.25"/>
    <row r="510" spans="7:10" customFormat="1" x14ac:dyDescent="0.25"/>
    <row r="511" spans="7:10" customFormat="1" x14ac:dyDescent="0.25"/>
    <row r="512" spans="7:10" customFormat="1" x14ac:dyDescent="0.25"/>
    <row r="513" customFormat="1" x14ac:dyDescent="0.25"/>
    <row r="514" customFormat="1" x14ac:dyDescent="0.25"/>
    <row r="515" customFormat="1" x14ac:dyDescent="0.25"/>
    <row r="516" customFormat="1" x14ac:dyDescent="0.25"/>
    <row r="517" customFormat="1" x14ac:dyDescent="0.25"/>
    <row r="518" customFormat="1" x14ac:dyDescent="0.25"/>
    <row r="519" customFormat="1" x14ac:dyDescent="0.25"/>
    <row r="520" customFormat="1" x14ac:dyDescent="0.25"/>
    <row r="521" customFormat="1" x14ac:dyDescent="0.25"/>
    <row r="522" customFormat="1" x14ac:dyDescent="0.25"/>
    <row r="523" customFormat="1" x14ac:dyDescent="0.25"/>
    <row r="524" customFormat="1" x14ac:dyDescent="0.25"/>
    <row r="525" customFormat="1" x14ac:dyDescent="0.25"/>
    <row r="526" customFormat="1" x14ac:dyDescent="0.25"/>
    <row r="527" customFormat="1" x14ac:dyDescent="0.25"/>
    <row r="528" customFormat="1" x14ac:dyDescent="0.25"/>
    <row r="529" customFormat="1" x14ac:dyDescent="0.25"/>
    <row r="530" customFormat="1" x14ac:dyDescent="0.25"/>
    <row r="531" customFormat="1" x14ac:dyDescent="0.25"/>
    <row r="532" customFormat="1" x14ac:dyDescent="0.25"/>
    <row r="533" customFormat="1" x14ac:dyDescent="0.25"/>
    <row r="534" customFormat="1" x14ac:dyDescent="0.25"/>
    <row r="535" customFormat="1" x14ac:dyDescent="0.25"/>
    <row r="536" customFormat="1" x14ac:dyDescent="0.25"/>
    <row r="537" customFormat="1" x14ac:dyDescent="0.25"/>
    <row r="538" customFormat="1" x14ac:dyDescent="0.25"/>
    <row r="539" customFormat="1" x14ac:dyDescent="0.25"/>
    <row r="540" customFormat="1" x14ac:dyDescent="0.25"/>
    <row r="541" customFormat="1" x14ac:dyDescent="0.25"/>
    <row r="542" customFormat="1" x14ac:dyDescent="0.25"/>
    <row r="543" customFormat="1" x14ac:dyDescent="0.25"/>
    <row r="544" customFormat="1" x14ac:dyDescent="0.25"/>
    <row r="545" customFormat="1" x14ac:dyDescent="0.25"/>
    <row r="546" customFormat="1" x14ac:dyDescent="0.25"/>
    <row r="547" customFormat="1" x14ac:dyDescent="0.25"/>
    <row r="548" customFormat="1" x14ac:dyDescent="0.25"/>
    <row r="549" customFormat="1" x14ac:dyDescent="0.25"/>
    <row r="550" customFormat="1" x14ac:dyDescent="0.25"/>
    <row r="551" customFormat="1" x14ac:dyDescent="0.25"/>
    <row r="552" customFormat="1" x14ac:dyDescent="0.25"/>
    <row r="553" customFormat="1" x14ac:dyDescent="0.25"/>
    <row r="554" customFormat="1" x14ac:dyDescent="0.25"/>
    <row r="555" customFormat="1" x14ac:dyDescent="0.25"/>
    <row r="556" customFormat="1" x14ac:dyDescent="0.25"/>
    <row r="557" customFormat="1" x14ac:dyDescent="0.25"/>
    <row r="558" customFormat="1" x14ac:dyDescent="0.25"/>
    <row r="559" customFormat="1" x14ac:dyDescent="0.25"/>
    <row r="560" customFormat="1" x14ac:dyDescent="0.25"/>
    <row r="561" customFormat="1" x14ac:dyDescent="0.25"/>
    <row r="562" customFormat="1" x14ac:dyDescent="0.25"/>
    <row r="563" customFormat="1" x14ac:dyDescent="0.25"/>
    <row r="564" customFormat="1" x14ac:dyDescent="0.25"/>
    <row r="565" customFormat="1" x14ac:dyDescent="0.25"/>
    <row r="566" customFormat="1" x14ac:dyDescent="0.25"/>
    <row r="567" customFormat="1" x14ac:dyDescent="0.25"/>
    <row r="568" customFormat="1" x14ac:dyDescent="0.25"/>
    <row r="569" customFormat="1" x14ac:dyDescent="0.25"/>
    <row r="570" customFormat="1" x14ac:dyDescent="0.25"/>
    <row r="571" customFormat="1" x14ac:dyDescent="0.25"/>
    <row r="572" customFormat="1" x14ac:dyDescent="0.25"/>
    <row r="573" customFormat="1" x14ac:dyDescent="0.25"/>
    <row r="574" customFormat="1" x14ac:dyDescent="0.25"/>
    <row r="575" customFormat="1" x14ac:dyDescent="0.25"/>
    <row r="576" customFormat="1" x14ac:dyDescent="0.25"/>
    <row r="577" customForma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sheetData>
  <conditionalFormatting sqref="C41:F41">
    <cfRule type="duplicateValues" dxfId="0" priority="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Kraševec</dc:creator>
  <cp:lastModifiedBy>Petra Gostiša</cp:lastModifiedBy>
  <dcterms:created xsi:type="dcterms:W3CDTF">2024-07-10T08:34:38Z</dcterms:created>
  <dcterms:modified xsi:type="dcterms:W3CDTF">2024-08-30T10:00:12Z</dcterms:modified>
</cp:coreProperties>
</file>